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2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3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drawings/drawing4.xml" ContentType="application/vnd.openxmlformats-officedocument.drawing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drawings/drawing5.xml" ContentType="application/vnd.openxmlformats-officedocument.drawing+xml"/>
  <Override PartName="/xl/charts/chart28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9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drawings/drawing6.xml" ContentType="application/vnd.openxmlformats-officedocument.drawing+xml"/>
  <Override PartName="/xl/charts/chart32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33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timde\Desktop\North Sea paper\qPCR results\"/>
    </mc:Choice>
  </mc:AlternateContent>
  <xr:revisionPtr revIDLastSave="0" documentId="13_ncr:1_{A146C7EA-3A3C-44B2-A981-CE33943E7CBB}" xr6:coauthVersionLast="47" xr6:coauthVersionMax="47" xr10:uidLastSave="{00000000-0000-0000-0000-000000000000}"/>
  <bookViews>
    <workbookView xWindow="-108" yWindow="-108" windowWidth="23256" windowHeight="12456" firstSheet="1" activeTab="5" xr2:uid="{00000000-000D-0000-FFFF-FFFF00000000}"/>
  </bookViews>
  <sheets>
    <sheet name="Figures Mprofundus" sheetId="8" r:id="rId1"/>
    <sheet name="Figures M. Oceanibacter" sheetId="2" r:id="rId2"/>
    <sheet name="All LOG scale" sheetId="6" r:id="rId3"/>
    <sheet name="Sheet1" sheetId="9" r:id="rId4"/>
    <sheet name="qPCR results Methylooceanibacte" sheetId="7" r:id="rId5"/>
    <sheet name="qPCR results OM43" sheetId="10" r:id="rId6"/>
    <sheet name="qPCR results M.Profundus" sheetId="1" r:id="rId7"/>
  </sheets>
  <externalReferences>
    <externalReference r:id="rId8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55" i="10" l="1"/>
  <c r="S56" i="10"/>
  <c r="S54" i="10"/>
  <c r="K64" i="7" l="1"/>
  <c r="J47" i="7"/>
  <c r="J48" i="7"/>
  <c r="J49" i="7"/>
  <c r="J46" i="7"/>
  <c r="S51" i="10"/>
  <c r="S50" i="10"/>
  <c r="S49" i="10"/>
  <c r="S45" i="10"/>
  <c r="S46" i="10"/>
  <c r="S44" i="10"/>
  <c r="K65" i="7"/>
  <c r="Q45" i="7"/>
  <c r="Q43" i="7"/>
  <c r="Q48" i="7" l="1"/>
  <c r="L59" i="7"/>
  <c r="L57" i="7"/>
  <c r="L58" i="7"/>
  <c r="L56" i="7"/>
  <c r="K56" i="7"/>
  <c r="J51" i="7"/>
  <c r="L50" i="1"/>
  <c r="L49" i="1"/>
  <c r="L48" i="1"/>
  <c r="Q51" i="10"/>
  <c r="Q44" i="10"/>
  <c r="Q27" i="10"/>
  <c r="Q40" i="10"/>
  <c r="Q17" i="10"/>
  <c r="E40" i="10"/>
  <c r="F40" i="10"/>
  <c r="E41" i="10"/>
  <c r="F41" i="10"/>
  <c r="E42" i="10"/>
  <c r="F42" i="10"/>
  <c r="D4" i="10"/>
  <c r="D5" i="10"/>
  <c r="D6" i="10"/>
  <c r="D7" i="10"/>
  <c r="D8" i="10"/>
  <c r="D9" i="10"/>
  <c r="D10" i="10"/>
  <c r="D3" i="10"/>
  <c r="F60" i="10"/>
  <c r="E60" i="10"/>
  <c r="F59" i="10"/>
  <c r="E59" i="10"/>
  <c r="F58" i="10"/>
  <c r="E58" i="10"/>
  <c r="F57" i="10"/>
  <c r="E57" i="10"/>
  <c r="F56" i="10"/>
  <c r="E56" i="10"/>
  <c r="F55" i="10"/>
  <c r="E55" i="10"/>
  <c r="F54" i="10"/>
  <c r="E54" i="10"/>
  <c r="F50" i="10"/>
  <c r="E50" i="10"/>
  <c r="F49" i="10"/>
  <c r="E49" i="10"/>
  <c r="F48" i="10"/>
  <c r="E48" i="10"/>
  <c r="F47" i="10"/>
  <c r="E47" i="10"/>
  <c r="F39" i="10"/>
  <c r="E39" i="10"/>
  <c r="F38" i="10"/>
  <c r="E38" i="10"/>
  <c r="F37" i="10"/>
  <c r="E37" i="10"/>
  <c r="F36" i="10"/>
  <c r="E36" i="10"/>
  <c r="F35" i="10"/>
  <c r="E35" i="10"/>
  <c r="F34" i="10"/>
  <c r="E34" i="10"/>
  <c r="F33" i="10"/>
  <c r="E33" i="10"/>
  <c r="F32" i="10"/>
  <c r="E32" i="10"/>
  <c r="F31" i="10"/>
  <c r="E31" i="10"/>
  <c r="F30" i="10"/>
  <c r="E30" i="10"/>
  <c r="F29" i="10"/>
  <c r="E29" i="10"/>
  <c r="F28" i="10"/>
  <c r="E28" i="10"/>
  <c r="F27" i="10"/>
  <c r="E27" i="10"/>
  <c r="F26" i="10"/>
  <c r="E26" i="10"/>
  <c r="F25" i="10"/>
  <c r="E25" i="10"/>
  <c r="F24" i="10"/>
  <c r="E24" i="10"/>
  <c r="F23" i="10"/>
  <c r="E23" i="10"/>
  <c r="F22" i="10"/>
  <c r="E22" i="10"/>
  <c r="F21" i="10"/>
  <c r="E21" i="10"/>
  <c r="F20" i="10"/>
  <c r="E20" i="10"/>
  <c r="F19" i="10"/>
  <c r="E19" i="10"/>
  <c r="F18" i="10"/>
  <c r="E18" i="10"/>
  <c r="F17" i="10"/>
  <c r="E17" i="10"/>
  <c r="F10" i="10"/>
  <c r="F9" i="10"/>
  <c r="F8" i="10"/>
  <c r="F7" i="10"/>
  <c r="F6" i="10"/>
  <c r="F5" i="10"/>
  <c r="F4" i="10"/>
  <c r="F3" i="10"/>
  <c r="Q40" i="7"/>
  <c r="Q39" i="7"/>
  <c r="Q38" i="7"/>
  <c r="Q37" i="7"/>
  <c r="Q36" i="7"/>
  <c r="Q35" i="7"/>
  <c r="Q34" i="7"/>
  <c r="Q33" i="7"/>
  <c r="Q32" i="7"/>
  <c r="Q31" i="7"/>
  <c r="Q30" i="7"/>
  <c r="Q27" i="7"/>
  <c r="Q26" i="7"/>
  <c r="Q25" i="7"/>
  <c r="Q24" i="7"/>
  <c r="Q23" i="7"/>
  <c r="Q22" i="7"/>
  <c r="Q21" i="7"/>
  <c r="Q20" i="7"/>
  <c r="Q19" i="7"/>
  <c r="Q18" i="7"/>
  <c r="Q17" i="7"/>
  <c r="I4" i="10" l="1"/>
  <c r="G42" i="10" s="1"/>
  <c r="H42" i="10" s="1"/>
  <c r="I42" i="10" s="1"/>
  <c r="J42" i="10" s="1"/>
  <c r="L42" i="10" s="1"/>
  <c r="I5" i="10"/>
  <c r="G59" i="10" s="1"/>
  <c r="H59" i="10" s="1"/>
  <c r="H51" i="1"/>
  <c r="I51" i="1" s="1"/>
  <c r="H50" i="1"/>
  <c r="I50" i="1" s="1"/>
  <c r="H49" i="1"/>
  <c r="I49" i="1" s="1"/>
  <c r="H48" i="1"/>
  <c r="I48" i="1" s="1"/>
  <c r="G40" i="10" l="1"/>
  <c r="H40" i="10" s="1"/>
  <c r="I40" i="10" s="1"/>
  <c r="J40" i="10" s="1"/>
  <c r="L40" i="10" s="1"/>
  <c r="G41" i="10"/>
  <c r="H41" i="10" s="1"/>
  <c r="I41" i="10" s="1"/>
  <c r="J41" i="10" s="1"/>
  <c r="L41" i="10" s="1"/>
  <c r="G55" i="10"/>
  <c r="H55" i="10" s="1"/>
  <c r="G38" i="10"/>
  <c r="H38" i="10" s="1"/>
  <c r="I38" i="10" s="1"/>
  <c r="J38" i="10" s="1"/>
  <c r="L38" i="10" s="1"/>
  <c r="G49" i="10"/>
  <c r="H49" i="10" s="1"/>
  <c r="I49" i="10" s="1"/>
  <c r="J49" i="10" s="1"/>
  <c r="G48" i="10"/>
  <c r="H48" i="10" s="1"/>
  <c r="I48" i="10" s="1"/>
  <c r="J48" i="10" s="1"/>
  <c r="G56" i="10"/>
  <c r="H56" i="10" s="1"/>
  <c r="G37" i="10"/>
  <c r="H37" i="10" s="1"/>
  <c r="I37" i="10" s="1"/>
  <c r="J37" i="10" s="1"/>
  <c r="L37" i="10" s="1"/>
  <c r="G21" i="10"/>
  <c r="H21" i="10" s="1"/>
  <c r="I21" i="10" s="1"/>
  <c r="J21" i="10" s="1"/>
  <c r="L21" i="10" s="1"/>
  <c r="Q32" i="10" s="1"/>
  <c r="G23" i="10"/>
  <c r="H23" i="10" s="1"/>
  <c r="I23" i="10" s="1"/>
  <c r="J23" i="10" s="1"/>
  <c r="L23" i="10" s="1"/>
  <c r="Q33" i="10" s="1"/>
  <c r="G30" i="10"/>
  <c r="H30" i="10" s="1"/>
  <c r="I30" i="10" s="1"/>
  <c r="J30" i="10" s="1"/>
  <c r="L30" i="10" s="1"/>
  <c r="Q23" i="10" s="1"/>
  <c r="G28" i="10"/>
  <c r="H28" i="10" s="1"/>
  <c r="I28" i="10" s="1"/>
  <c r="J28" i="10" s="1"/>
  <c r="L28" i="10" s="1"/>
  <c r="Q22" i="10" s="1"/>
  <c r="G60" i="10"/>
  <c r="H60" i="10" s="1"/>
  <c r="G39" i="10"/>
  <c r="H39" i="10" s="1"/>
  <c r="I39" i="10" s="1"/>
  <c r="J39" i="10" s="1"/>
  <c r="L39" i="10" s="1"/>
  <c r="G22" i="10"/>
  <c r="H22" i="10" s="1"/>
  <c r="I22" i="10" s="1"/>
  <c r="J22" i="10" s="1"/>
  <c r="L22" i="10" s="1"/>
  <c r="Q19" i="10" s="1"/>
  <c r="G26" i="10"/>
  <c r="H26" i="10" s="1"/>
  <c r="I26" i="10" s="1"/>
  <c r="J26" i="10" s="1"/>
  <c r="L26" i="10" s="1"/>
  <c r="Q21" i="10" s="1"/>
  <c r="G4" i="10"/>
  <c r="G19" i="10"/>
  <c r="H19" i="10" s="1"/>
  <c r="I19" i="10" s="1"/>
  <c r="J19" i="10" s="1"/>
  <c r="L19" i="10" s="1"/>
  <c r="Q31" i="10" s="1"/>
  <c r="G47" i="10"/>
  <c r="H47" i="10" s="1"/>
  <c r="I47" i="10" s="1"/>
  <c r="J47" i="10" s="1"/>
  <c r="G20" i="10"/>
  <c r="H20" i="10" s="1"/>
  <c r="I20" i="10" s="1"/>
  <c r="J20" i="10" s="1"/>
  <c r="L20" i="10" s="1"/>
  <c r="Q18" i="10" s="1"/>
  <c r="G31" i="10"/>
  <c r="H31" i="10" s="1"/>
  <c r="I31" i="10" s="1"/>
  <c r="J31" i="10" s="1"/>
  <c r="L31" i="10" s="1"/>
  <c r="Q37" i="10" s="1"/>
  <c r="G10" i="10"/>
  <c r="G34" i="10"/>
  <c r="H34" i="10" s="1"/>
  <c r="I34" i="10" s="1"/>
  <c r="J34" i="10" s="1"/>
  <c r="L34" i="10" s="1"/>
  <c r="Q25" i="10" s="1"/>
  <c r="G3" i="10"/>
  <c r="G9" i="10"/>
  <c r="G32" i="10"/>
  <c r="H32" i="10" s="1"/>
  <c r="I32" i="10" s="1"/>
  <c r="J32" i="10" s="1"/>
  <c r="L32" i="10" s="1"/>
  <c r="Q24" i="10" s="1"/>
  <c r="G5" i="10"/>
  <c r="G6" i="10"/>
  <c r="G18" i="10"/>
  <c r="H18" i="10" s="1"/>
  <c r="I18" i="10" s="1"/>
  <c r="J18" i="10" s="1"/>
  <c r="L18" i="10" s="1"/>
  <c r="G8" i="10"/>
  <c r="G35" i="10"/>
  <c r="H35" i="10" s="1"/>
  <c r="I35" i="10" s="1"/>
  <c r="J35" i="10" s="1"/>
  <c r="L35" i="10" s="1"/>
  <c r="Q39" i="10" s="1"/>
  <c r="G58" i="10"/>
  <c r="H58" i="10" s="1"/>
  <c r="G57" i="10"/>
  <c r="H57" i="10" s="1"/>
  <c r="G50" i="10"/>
  <c r="H50" i="10" s="1"/>
  <c r="I50" i="10" s="1"/>
  <c r="J50" i="10" s="1"/>
  <c r="G33" i="10"/>
  <c r="H33" i="10" s="1"/>
  <c r="I33" i="10" s="1"/>
  <c r="J33" i="10" s="1"/>
  <c r="L33" i="10" s="1"/>
  <c r="Q38" i="10" s="1"/>
  <c r="G17" i="10"/>
  <c r="H17" i="10" s="1"/>
  <c r="I17" i="10" s="1"/>
  <c r="J17" i="10" s="1"/>
  <c r="L17" i="10" s="1"/>
  <c r="Q30" i="10" s="1"/>
  <c r="G29" i="10"/>
  <c r="H29" i="10" s="1"/>
  <c r="I29" i="10" s="1"/>
  <c r="J29" i="10" s="1"/>
  <c r="L29" i="10" s="1"/>
  <c r="Q36" i="10" s="1"/>
  <c r="G27" i="10"/>
  <c r="H27" i="10" s="1"/>
  <c r="I27" i="10" s="1"/>
  <c r="J27" i="10" s="1"/>
  <c r="L27" i="10" s="1"/>
  <c r="Q35" i="10" s="1"/>
  <c r="G25" i="10"/>
  <c r="H25" i="10" s="1"/>
  <c r="I25" i="10" s="1"/>
  <c r="J25" i="10" s="1"/>
  <c r="L25" i="10" s="1"/>
  <c r="Q34" i="10" s="1"/>
  <c r="G7" i="10"/>
  <c r="G36" i="10"/>
  <c r="H36" i="10" s="1"/>
  <c r="I36" i="10" s="1"/>
  <c r="J36" i="10" s="1"/>
  <c r="L36" i="10" s="1"/>
  <c r="Q26" i="10" s="1"/>
  <c r="G54" i="10"/>
  <c r="H54" i="10" s="1"/>
  <c r="G24" i="10"/>
  <c r="H24" i="10" s="1"/>
  <c r="I24" i="10" s="1"/>
  <c r="J24" i="10" s="1"/>
  <c r="L24" i="10" s="1"/>
  <c r="Q20" i="10" s="1"/>
  <c r="H17" i="1"/>
  <c r="I17" i="1" s="1"/>
  <c r="I40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H43" i="1"/>
  <c r="H42" i="1"/>
  <c r="H41" i="1"/>
  <c r="H40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46" i="7"/>
  <c r="H18" i="7"/>
  <c r="H19" i="7"/>
  <c r="H20" i="7"/>
  <c r="H21" i="7"/>
  <c r="H22" i="7"/>
  <c r="H23" i="7"/>
  <c r="H24" i="7"/>
  <c r="H25" i="7"/>
  <c r="H26" i="7"/>
  <c r="H27" i="7"/>
  <c r="H28" i="7"/>
  <c r="H29" i="7"/>
  <c r="H30" i="7"/>
  <c r="H31" i="7"/>
  <c r="H32" i="7"/>
  <c r="H33" i="7"/>
  <c r="H34" i="7"/>
  <c r="H35" i="7"/>
  <c r="H36" i="7"/>
  <c r="H37" i="7"/>
  <c r="H38" i="7"/>
  <c r="H39" i="7"/>
  <c r="H40" i="7"/>
  <c r="H17" i="7"/>
  <c r="D48" i="1"/>
  <c r="E43" i="1"/>
  <c r="E42" i="1"/>
  <c r="E41" i="1"/>
  <c r="E4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20" i="1"/>
  <c r="E19" i="1"/>
  <c r="E18" i="1"/>
  <c r="E17" i="1"/>
  <c r="F49" i="1"/>
  <c r="F50" i="1"/>
  <c r="F51" i="1"/>
  <c r="F48" i="1"/>
  <c r="E49" i="1"/>
  <c r="E50" i="1"/>
  <c r="E51" i="1"/>
  <c r="E48" i="1"/>
  <c r="D51" i="1"/>
  <c r="D50" i="1"/>
  <c r="D49" i="1"/>
  <c r="D41" i="1"/>
  <c r="D42" i="1"/>
  <c r="D43" i="1"/>
  <c r="D40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17" i="1"/>
  <c r="D4" i="1"/>
  <c r="D5" i="1"/>
  <c r="D6" i="1"/>
  <c r="D7" i="1"/>
  <c r="D8" i="1"/>
  <c r="D9" i="1"/>
  <c r="D3" i="1"/>
  <c r="Q45" i="10" l="1"/>
  <c r="Q46" i="10"/>
  <c r="Q47" i="10"/>
  <c r="Q54" i="10"/>
  <c r="Q56" i="10"/>
  <c r="Q57" i="10"/>
  <c r="Q55" i="10"/>
  <c r="Q49" i="10"/>
  <c r="Q50" i="10"/>
  <c r="F43" i="1"/>
  <c r="F42" i="1"/>
  <c r="F41" i="1"/>
  <c r="F40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E17" i="7"/>
  <c r="F17" i="7"/>
  <c r="E18" i="7"/>
  <c r="F18" i="7"/>
  <c r="E19" i="7"/>
  <c r="F19" i="7"/>
  <c r="E20" i="7"/>
  <c r="F20" i="7"/>
  <c r="E21" i="7"/>
  <c r="F21" i="7"/>
  <c r="E22" i="7"/>
  <c r="F22" i="7"/>
  <c r="E23" i="7"/>
  <c r="F23" i="7"/>
  <c r="E24" i="7"/>
  <c r="F24" i="7"/>
  <c r="E25" i="7"/>
  <c r="F25" i="7"/>
  <c r="E26" i="7"/>
  <c r="F26" i="7"/>
  <c r="E27" i="7"/>
  <c r="F27" i="7"/>
  <c r="E28" i="7"/>
  <c r="F28" i="7"/>
  <c r="E29" i="7"/>
  <c r="F29" i="7"/>
  <c r="E30" i="7"/>
  <c r="F30" i="7"/>
  <c r="E31" i="7"/>
  <c r="F31" i="7"/>
  <c r="E32" i="7"/>
  <c r="F32" i="7"/>
  <c r="E33" i="7"/>
  <c r="F33" i="7"/>
  <c r="E34" i="7"/>
  <c r="F34" i="7"/>
  <c r="E35" i="7"/>
  <c r="F35" i="7"/>
  <c r="E36" i="7"/>
  <c r="F36" i="7"/>
  <c r="E37" i="7"/>
  <c r="F37" i="7"/>
  <c r="E38" i="7"/>
  <c r="F38" i="7"/>
  <c r="D39" i="7"/>
  <c r="F39" i="7" s="1"/>
  <c r="D40" i="7"/>
  <c r="E40" i="7" s="1"/>
  <c r="E46" i="7"/>
  <c r="F46" i="7"/>
  <c r="E47" i="7"/>
  <c r="F47" i="7"/>
  <c r="E48" i="7"/>
  <c r="F48" i="7"/>
  <c r="E49" i="7"/>
  <c r="F49" i="7"/>
  <c r="E51" i="7"/>
  <c r="F51" i="7"/>
  <c r="E52" i="7"/>
  <c r="F52" i="7"/>
  <c r="F53" i="7"/>
  <c r="F54" i="7"/>
  <c r="E56" i="7"/>
  <c r="F56" i="7"/>
  <c r="E57" i="7"/>
  <c r="F57" i="7"/>
  <c r="E58" i="7"/>
  <c r="F58" i="7"/>
  <c r="E59" i="7"/>
  <c r="F59" i="7"/>
  <c r="Q44" i="7"/>
  <c r="Q46" i="7"/>
  <c r="Q49" i="7"/>
  <c r="Q50" i="7"/>
  <c r="Q51" i="7"/>
  <c r="E39" i="7" l="1"/>
  <c r="F40" i="7"/>
  <c r="S4" i="9" l="1"/>
  <c r="T4" i="9" s="1"/>
  <c r="R4" i="9"/>
  <c r="S3" i="9"/>
  <c r="T3" i="9" s="1"/>
  <c r="R3" i="9"/>
  <c r="D54" i="9"/>
  <c r="D40" i="9"/>
  <c r="D3" i="7"/>
  <c r="D4" i="7"/>
  <c r="D5" i="7"/>
  <c r="D6" i="7"/>
  <c r="D7" i="7"/>
  <c r="D8" i="7"/>
  <c r="D9" i="7"/>
  <c r="D10" i="7"/>
  <c r="F4" i="9"/>
  <c r="F5" i="9"/>
  <c r="F6" i="9"/>
  <c r="F7" i="9"/>
  <c r="F8" i="9"/>
  <c r="F9" i="9"/>
  <c r="F10" i="9"/>
  <c r="F3" i="9"/>
  <c r="L101" i="8" l="1"/>
  <c r="L100" i="8"/>
  <c r="L99" i="8"/>
  <c r="L98" i="8"/>
  <c r="L96" i="8"/>
  <c r="L95" i="8"/>
  <c r="L94" i="8"/>
  <c r="L93" i="8"/>
  <c r="E9" i="1" l="1"/>
  <c r="F9" i="1" s="1"/>
  <c r="E8" i="1"/>
  <c r="F8" i="1" s="1"/>
  <c r="E7" i="1"/>
  <c r="F7" i="1" s="1"/>
  <c r="E6" i="1"/>
  <c r="E5" i="1"/>
  <c r="F5" i="1" s="1"/>
  <c r="E4" i="1"/>
  <c r="F4" i="1" s="1"/>
  <c r="E3" i="1"/>
  <c r="F3" i="1" s="1"/>
  <c r="E68" i="7"/>
  <c r="F68" i="7"/>
  <c r="E69" i="7"/>
  <c r="F69" i="7"/>
  <c r="E70" i="7"/>
  <c r="F70" i="7"/>
  <c r="F67" i="7"/>
  <c r="E67" i="7"/>
  <c r="F66" i="7"/>
  <c r="E66" i="7"/>
  <c r="F65" i="7"/>
  <c r="E65" i="7"/>
  <c r="F64" i="7"/>
  <c r="E64" i="7"/>
  <c r="F3" i="7"/>
  <c r="F6" i="1"/>
  <c r="I4" i="1" l="1"/>
  <c r="G48" i="1" s="1"/>
  <c r="I5" i="1"/>
  <c r="M40" i="6" l="1"/>
  <c r="M56" i="6"/>
  <c r="M54" i="6"/>
  <c r="M52" i="6"/>
  <c r="M50" i="6"/>
  <c r="M48" i="6"/>
  <c r="M46" i="6"/>
  <c r="M42" i="6"/>
  <c r="M38" i="6"/>
  <c r="M36" i="6"/>
  <c r="M34" i="6"/>
  <c r="M29" i="6"/>
  <c r="M27" i="6"/>
  <c r="M25" i="6"/>
  <c r="M23" i="6"/>
  <c r="M21" i="6"/>
  <c r="M19" i="6"/>
  <c r="M17" i="6"/>
  <c r="M15" i="6"/>
  <c r="M13" i="6"/>
  <c r="M11" i="6"/>
  <c r="M9" i="6"/>
  <c r="M7" i="6"/>
  <c r="F10" i="7"/>
  <c r="F9" i="7"/>
  <c r="F8" i="7"/>
  <c r="F7" i="7"/>
  <c r="F6" i="7"/>
  <c r="F5" i="7"/>
  <c r="F4" i="7"/>
  <c r="L56" i="6"/>
  <c r="K56" i="6"/>
  <c r="L54" i="6"/>
  <c r="K54" i="6"/>
  <c r="L52" i="6"/>
  <c r="K52" i="6"/>
  <c r="L50" i="6"/>
  <c r="K50" i="6"/>
  <c r="L48" i="6"/>
  <c r="K48" i="6"/>
  <c r="L46" i="6"/>
  <c r="K46" i="6"/>
  <c r="L42" i="6"/>
  <c r="K42" i="6"/>
  <c r="L40" i="6"/>
  <c r="K40" i="6"/>
  <c r="L38" i="6"/>
  <c r="K38" i="6"/>
  <c r="L36" i="6"/>
  <c r="K36" i="6"/>
  <c r="L34" i="6"/>
  <c r="K34" i="6"/>
  <c r="L29" i="6"/>
  <c r="K29" i="6"/>
  <c r="L27" i="6"/>
  <c r="K27" i="6"/>
  <c r="L25" i="6"/>
  <c r="K25" i="6"/>
  <c r="L23" i="6"/>
  <c r="K23" i="6"/>
  <c r="L21" i="6"/>
  <c r="K21" i="6"/>
  <c r="L19" i="6"/>
  <c r="K19" i="6"/>
  <c r="L17" i="6"/>
  <c r="K17" i="6"/>
  <c r="L15" i="6"/>
  <c r="K15" i="6"/>
  <c r="L13" i="6"/>
  <c r="K13" i="6"/>
  <c r="L11" i="6"/>
  <c r="K11" i="6"/>
  <c r="L9" i="6"/>
  <c r="K9" i="6"/>
  <c r="L7" i="6"/>
  <c r="K7" i="6"/>
  <c r="L3" i="6"/>
  <c r="L2" i="6"/>
  <c r="K3" i="6"/>
  <c r="K2" i="6"/>
  <c r="I4" i="7" l="1"/>
  <c r="I5" i="7"/>
  <c r="G21" i="7" l="1"/>
  <c r="I21" i="7" s="1"/>
  <c r="J21" i="7" s="1"/>
  <c r="L21" i="7" s="1"/>
  <c r="G39" i="7"/>
  <c r="G25" i="7"/>
  <c r="I25" i="7" s="1"/>
  <c r="J25" i="7" s="1"/>
  <c r="G33" i="7"/>
  <c r="I33" i="7" s="1"/>
  <c r="J33" i="7" s="1"/>
  <c r="G37" i="7"/>
  <c r="I37" i="7" s="1"/>
  <c r="J37" i="7" s="1"/>
  <c r="G47" i="7"/>
  <c r="H47" i="7" s="1"/>
  <c r="I47" i="7" s="1"/>
  <c r="K57" i="7" s="1"/>
  <c r="G29" i="7"/>
  <c r="I29" i="7" s="1"/>
  <c r="J29" i="7" s="1"/>
  <c r="L29" i="7" s="1"/>
  <c r="G19" i="7"/>
  <c r="I19" i="7" s="1"/>
  <c r="J19" i="7" s="1"/>
  <c r="L19" i="7" s="1"/>
  <c r="G48" i="7"/>
  <c r="H48" i="7" s="1"/>
  <c r="I48" i="7" s="1"/>
  <c r="K58" i="7" s="1"/>
  <c r="G20" i="7"/>
  <c r="G35" i="7"/>
  <c r="I35" i="7" s="1"/>
  <c r="J35" i="7" s="1"/>
  <c r="G34" i="7"/>
  <c r="G17" i="7"/>
  <c r="G27" i="7"/>
  <c r="I27" i="7" s="1"/>
  <c r="J27" i="7" s="1"/>
  <c r="L27" i="7" s="1"/>
  <c r="G26" i="7"/>
  <c r="G32" i="7"/>
  <c r="G38" i="7"/>
  <c r="G31" i="7"/>
  <c r="I31" i="7" s="1"/>
  <c r="J31" i="7" s="1"/>
  <c r="L31" i="7" s="1"/>
  <c r="G40" i="7"/>
  <c r="G30" i="7"/>
  <c r="G23" i="7"/>
  <c r="I23" i="7" s="1"/>
  <c r="J23" i="7" s="1"/>
  <c r="G22" i="7"/>
  <c r="G36" i="7"/>
  <c r="G46" i="7"/>
  <c r="I46" i="7" s="1"/>
  <c r="G18" i="7"/>
  <c r="G51" i="7"/>
  <c r="H51" i="7" s="1"/>
  <c r="I51" i="7" s="1"/>
  <c r="G49" i="7"/>
  <c r="H49" i="7" s="1"/>
  <c r="I49" i="7" s="1"/>
  <c r="K59" i="7" s="1"/>
  <c r="G24" i="7"/>
  <c r="G28" i="7"/>
  <c r="G54" i="7"/>
  <c r="H54" i="7" s="1"/>
  <c r="I54" i="7" s="1"/>
  <c r="J54" i="7" s="1"/>
  <c r="G53" i="7"/>
  <c r="H53" i="7" s="1"/>
  <c r="I53" i="7" s="1"/>
  <c r="J53" i="7" s="1"/>
  <c r="G58" i="7"/>
  <c r="H58" i="7" s="1"/>
  <c r="I58" i="7" s="1"/>
  <c r="G59" i="7"/>
  <c r="H59" i="7" s="1"/>
  <c r="I59" i="7" s="1"/>
  <c r="G56" i="7"/>
  <c r="H56" i="7" s="1"/>
  <c r="I56" i="7" s="1"/>
  <c r="N56" i="7" s="1"/>
  <c r="G57" i="7"/>
  <c r="H57" i="7" s="1"/>
  <c r="I57" i="7" s="1"/>
  <c r="G52" i="7"/>
  <c r="H52" i="7" s="1"/>
  <c r="I52" i="7" s="1"/>
  <c r="J52" i="7" s="1"/>
  <c r="L25" i="7"/>
  <c r="L37" i="7"/>
  <c r="L23" i="7"/>
  <c r="G69" i="7"/>
  <c r="G64" i="7"/>
  <c r="G67" i="7"/>
  <c r="G65" i="7"/>
  <c r="G3" i="7"/>
  <c r="G66" i="7"/>
  <c r="G70" i="7"/>
  <c r="G68" i="7"/>
  <c r="G5" i="7"/>
  <c r="L33" i="7"/>
  <c r="L35" i="7"/>
  <c r="G7" i="7"/>
  <c r="G6" i="7"/>
  <c r="G10" i="7"/>
  <c r="G4" i="7"/>
  <c r="G8" i="7"/>
  <c r="G9" i="7"/>
  <c r="I38" i="7" l="1"/>
  <c r="J38" i="7" s="1"/>
  <c r="L38" i="7" s="1"/>
  <c r="I32" i="7"/>
  <c r="J32" i="7" s="1"/>
  <c r="L32" i="7" s="1"/>
  <c r="I26" i="7"/>
  <c r="J26" i="7" s="1"/>
  <c r="L26" i="7" s="1"/>
  <c r="I22" i="7"/>
  <c r="J22" i="7" s="1"/>
  <c r="L22" i="7" s="1"/>
  <c r="J28" i="7"/>
  <c r="L28" i="7" s="1"/>
  <c r="I28" i="7"/>
  <c r="I17" i="7"/>
  <c r="J17" i="7" s="1"/>
  <c r="L17" i="7" s="1"/>
  <c r="I18" i="7"/>
  <c r="J18" i="7" s="1"/>
  <c r="L18" i="7" s="1"/>
  <c r="I36" i="7"/>
  <c r="J36" i="7" s="1"/>
  <c r="L36" i="7" s="1"/>
  <c r="I24" i="7"/>
  <c r="J24" i="7" s="1"/>
  <c r="L24" i="7" s="1"/>
  <c r="J30" i="7"/>
  <c r="L30" i="7" s="1"/>
  <c r="I30" i="7"/>
  <c r="I34" i="7"/>
  <c r="J34" i="7" s="1"/>
  <c r="L34" i="7" s="1"/>
  <c r="I40" i="7"/>
  <c r="J40" i="7" s="1"/>
  <c r="L40" i="7" s="1"/>
  <c r="I20" i="7"/>
  <c r="J20" i="7" s="1"/>
  <c r="L20" i="7" s="1"/>
  <c r="I39" i="7"/>
  <c r="J39" i="7" s="1"/>
  <c r="L39" i="7" s="1"/>
  <c r="G6" i="1"/>
  <c r="G8" i="1"/>
  <c r="G9" i="1"/>
  <c r="G7" i="1"/>
  <c r="G3" i="1"/>
  <c r="G4" i="1"/>
  <c r="G5" i="1"/>
  <c r="G33" i="1"/>
  <c r="J33" i="1" s="1"/>
  <c r="L33" i="1" s="1"/>
  <c r="G18" i="1"/>
  <c r="J18" i="1" s="1"/>
  <c r="L18" i="1" s="1"/>
  <c r="G43" i="1"/>
  <c r="I43" i="1" s="1"/>
  <c r="J43" i="1" s="1"/>
  <c r="L43" i="1" s="1"/>
  <c r="G19" i="1"/>
  <c r="J19" i="1" s="1"/>
  <c r="L19" i="1" s="1"/>
  <c r="G17" i="1"/>
  <c r="J17" i="1" s="1"/>
  <c r="L17" i="1" s="1"/>
  <c r="G42" i="1"/>
  <c r="I42" i="1" s="1"/>
  <c r="J42" i="1" s="1"/>
  <c r="L42" i="1" s="1"/>
  <c r="G27" i="1"/>
  <c r="J27" i="1" s="1"/>
  <c r="L27" i="1" s="1"/>
  <c r="G34" i="1"/>
  <c r="J34" i="1" s="1"/>
  <c r="L34" i="1" s="1"/>
  <c r="G41" i="1"/>
  <c r="I41" i="1" s="1"/>
  <c r="J41" i="1" s="1"/>
  <c r="L41" i="1" s="1"/>
  <c r="G32" i="1"/>
  <c r="J32" i="1" s="1"/>
  <c r="L32" i="1" s="1"/>
  <c r="G25" i="1"/>
  <c r="J25" i="1" s="1"/>
  <c r="L25" i="1" s="1"/>
  <c r="G26" i="1"/>
  <c r="J26" i="1" s="1"/>
  <c r="L26" i="1" s="1"/>
  <c r="G50" i="1"/>
  <c r="G40" i="1"/>
  <c r="J40" i="1" s="1"/>
  <c r="L40" i="1" s="1"/>
  <c r="G28" i="1"/>
  <c r="J28" i="1" s="1"/>
  <c r="G21" i="1"/>
  <c r="J21" i="1" s="1"/>
  <c r="L21" i="1" s="1"/>
  <c r="G23" i="1"/>
  <c r="J23" i="1" s="1"/>
  <c r="L23" i="1" s="1"/>
  <c r="G22" i="1"/>
  <c r="J22" i="1" s="1"/>
  <c r="L22" i="1" s="1"/>
  <c r="G30" i="1"/>
  <c r="J30" i="1" s="1"/>
  <c r="L30" i="1" s="1"/>
  <c r="G20" i="1"/>
  <c r="J20" i="1" s="1"/>
  <c r="L20" i="1" s="1"/>
  <c r="G51" i="1"/>
  <c r="G35" i="1"/>
  <c r="J35" i="1" s="1"/>
  <c r="L35" i="1" s="1"/>
  <c r="G29" i="1"/>
  <c r="J29" i="1" s="1"/>
  <c r="L29" i="1" s="1"/>
  <c r="G24" i="1"/>
  <c r="J24" i="1" s="1"/>
  <c r="L24" i="1" s="1"/>
  <c r="G49" i="1"/>
  <c r="G37" i="1"/>
  <c r="J37" i="1" s="1"/>
  <c r="L37" i="1" s="1"/>
  <c r="G31" i="1"/>
  <c r="J31" i="1" s="1"/>
  <c r="L31" i="1" s="1"/>
  <c r="J48" i="1"/>
  <c r="G38" i="1"/>
  <c r="J38" i="1" s="1"/>
  <c r="L38" i="1" s="1"/>
  <c r="G36" i="1"/>
  <c r="J36" i="1" s="1"/>
  <c r="L36" i="1" s="1"/>
  <c r="N57" i="7"/>
  <c r="O57" i="7"/>
  <c r="N59" i="7"/>
  <c r="N58" i="7"/>
  <c r="O56" i="7"/>
  <c r="K72" i="7"/>
  <c r="K71" i="7"/>
  <c r="K70" i="7"/>
  <c r="K67" i="7"/>
  <c r="K66" i="7"/>
  <c r="J49" i="1" l="1"/>
  <c r="J51" i="1"/>
  <c r="J50" i="1"/>
  <c r="K69" i="7" l="1"/>
</calcChain>
</file>

<file path=xl/sharedStrings.xml><?xml version="1.0" encoding="utf-8"?>
<sst xmlns="http://schemas.openxmlformats.org/spreadsheetml/2006/main" count="1217" uniqueCount="198">
  <si>
    <t>Sample</t>
  </si>
  <si>
    <t>corrected Cq1</t>
  </si>
  <si>
    <t>corrected Cq2</t>
  </si>
  <si>
    <t>mean</t>
  </si>
  <si>
    <t>stdev</t>
  </si>
  <si>
    <t>extract copies/µL</t>
  </si>
  <si>
    <t>105(0-1cm)</t>
  </si>
  <si>
    <t>105(1-2cm)</t>
  </si>
  <si>
    <t>127-A</t>
  </si>
  <si>
    <t>127-D</t>
  </si>
  <si>
    <t>130-A</t>
  </si>
  <si>
    <t>130-D</t>
  </si>
  <si>
    <t>133-A</t>
  </si>
  <si>
    <t>133-D</t>
  </si>
  <si>
    <t>136-A</t>
  </si>
  <si>
    <t>136-D</t>
  </si>
  <si>
    <t>139-A</t>
  </si>
  <si>
    <t>139-D</t>
  </si>
  <si>
    <t>143-A</t>
  </si>
  <si>
    <t>143-D</t>
  </si>
  <si>
    <t>146-A</t>
  </si>
  <si>
    <t>146-D</t>
  </si>
  <si>
    <t>149-A</t>
  </si>
  <si>
    <t>149-D</t>
  </si>
  <si>
    <t>152-D</t>
  </si>
  <si>
    <t>155-D</t>
  </si>
  <si>
    <t>158-D</t>
  </si>
  <si>
    <t>161-D</t>
  </si>
  <si>
    <t>Ref-D</t>
  </si>
  <si>
    <t>caenitepidi</t>
  </si>
  <si>
    <t>marinum</t>
  </si>
  <si>
    <t>methanica</t>
  </si>
  <si>
    <t>methylotrophus</t>
  </si>
  <si>
    <t>rosea</t>
  </si>
  <si>
    <t>sedimenti</t>
  </si>
  <si>
    <t>sporium</t>
  </si>
  <si>
    <t>Depth (m)</t>
  </si>
  <si>
    <t>Time (hours)</t>
  </si>
  <si>
    <t>Ref</t>
  </si>
  <si>
    <t>in extract</t>
  </si>
  <si>
    <t>on 1/32 filter</t>
  </si>
  <si>
    <t>on whole filter</t>
  </si>
  <si>
    <t>*50 dilution</t>
  </si>
  <si>
    <t>*50µL elution</t>
  </si>
  <si>
    <t>* 32</t>
  </si>
  <si>
    <t>copies/µL</t>
  </si>
  <si>
    <t>copies</t>
  </si>
  <si>
    <t>mL filtered</t>
  </si>
  <si>
    <t>copies/mL</t>
  </si>
  <si>
    <t>in PCR reaction</t>
  </si>
  <si>
    <t>in 0.5grams</t>
  </si>
  <si>
    <t>in 1 gram sediment</t>
  </si>
  <si>
    <t>*2</t>
  </si>
  <si>
    <t>copies/g</t>
  </si>
  <si>
    <t xml:space="preserve"> CH4 (nM)</t>
  </si>
  <si>
    <t>mox nM/day</t>
  </si>
  <si>
    <t>NS_Ref_A</t>
  </si>
  <si>
    <t>north sea</t>
  </si>
  <si>
    <t>summer</t>
  </si>
  <si>
    <t>watercolumn</t>
  </si>
  <si>
    <t>NS_Ref_D</t>
  </si>
  <si>
    <t>NS_127_A</t>
  </si>
  <si>
    <t>NS_127_D</t>
  </si>
  <si>
    <t>NS_130_A</t>
  </si>
  <si>
    <t>NS_130_D</t>
  </si>
  <si>
    <t>NS_133_A</t>
  </si>
  <si>
    <t>NS_133_D</t>
  </si>
  <si>
    <t>NS_136_A</t>
  </si>
  <si>
    <t>NS_136_D</t>
  </si>
  <si>
    <t>NS_139_A</t>
  </si>
  <si>
    <t>NS_139_D</t>
  </si>
  <si>
    <t>NS_143_A</t>
  </si>
  <si>
    <t>NS_143_D</t>
  </si>
  <si>
    <t>NS_146_A</t>
  </si>
  <si>
    <t>NS_146_D</t>
  </si>
  <si>
    <t>NS_149_A</t>
  </si>
  <si>
    <t>NS_149_D</t>
  </si>
  <si>
    <t>NS_152_A</t>
  </si>
  <si>
    <t>NS_152_D</t>
  </si>
  <si>
    <t>NS_155_A</t>
  </si>
  <si>
    <t>NS_155_D</t>
  </si>
  <si>
    <t>NS_158_A</t>
  </si>
  <si>
    <t>NS_158_D</t>
  </si>
  <si>
    <t>NS_161_A</t>
  </si>
  <si>
    <t>NS_161_D</t>
  </si>
  <si>
    <t>location</t>
  </si>
  <si>
    <t>season</t>
  </si>
  <si>
    <t>type</t>
  </si>
  <si>
    <t>ts.hour</t>
  </si>
  <si>
    <t xml:space="preserve">depth </t>
  </si>
  <si>
    <t>ch4 nmol.L</t>
  </si>
  <si>
    <t>kvalue</t>
  </si>
  <si>
    <t>mox</t>
  </si>
  <si>
    <t>sample</t>
  </si>
  <si>
    <t>k'value</t>
  </si>
  <si>
    <t>copies M. oceanibacter/mL</t>
  </si>
  <si>
    <t>copies OM43/mL</t>
  </si>
  <si>
    <t>v</t>
  </si>
  <si>
    <t>given copies/µL</t>
  </si>
  <si>
    <t>LOG10 copies</t>
  </si>
  <si>
    <t>Calculated copies/µL</t>
  </si>
  <si>
    <t xml:space="preserve">Treshold </t>
  </si>
  <si>
    <t>10^7</t>
  </si>
  <si>
    <t>y-intercept</t>
  </si>
  <si>
    <t>10^6</t>
  </si>
  <si>
    <t>slope</t>
  </si>
  <si>
    <t>10^5</t>
  </si>
  <si>
    <t>10^4</t>
  </si>
  <si>
    <t>10^3</t>
  </si>
  <si>
    <t>10^2</t>
  </si>
  <si>
    <t>10^1</t>
  </si>
  <si>
    <t>10^0</t>
  </si>
  <si>
    <t>Standard curve</t>
  </si>
  <si>
    <t>Cq1</t>
  </si>
  <si>
    <t>35m</t>
  </si>
  <si>
    <t>10m</t>
  </si>
  <si>
    <t>Log copies M. oceanibacter/mL</t>
  </si>
  <si>
    <t>Log copies OM43/mL</t>
  </si>
  <si>
    <t>N/A</t>
  </si>
  <si>
    <t>copies Mprofundus/mL</t>
  </si>
  <si>
    <t>Log copies Mprofundus/mL</t>
  </si>
  <si>
    <t>Average</t>
  </si>
  <si>
    <t>Min</t>
  </si>
  <si>
    <t>Max</t>
  </si>
  <si>
    <t>SE</t>
  </si>
  <si>
    <t>*20 dilution</t>
  </si>
  <si>
    <t>Cq2</t>
  </si>
  <si>
    <t>NS_1A</t>
  </si>
  <si>
    <t>NS_1D</t>
  </si>
  <si>
    <t>NS_3A</t>
  </si>
  <si>
    <t>NS_3D</t>
  </si>
  <si>
    <t>NS_5A</t>
  </si>
  <si>
    <t>NS_5D</t>
  </si>
  <si>
    <t>NS_7A</t>
  </si>
  <si>
    <t>NS_7D</t>
  </si>
  <si>
    <t>NS_9A</t>
  </si>
  <si>
    <t>NS_9D</t>
  </si>
  <si>
    <t>NS_11A</t>
  </si>
  <si>
    <t>NS_11D</t>
  </si>
  <si>
    <t>NS_13A</t>
  </si>
  <si>
    <t>NS_13D</t>
  </si>
  <si>
    <t>NS_15A</t>
  </si>
  <si>
    <t>NS_15D</t>
  </si>
  <si>
    <t>NS_19A</t>
  </si>
  <si>
    <t>NS_19D</t>
  </si>
  <si>
    <t>NS_21A</t>
  </si>
  <si>
    <t>NS_21D</t>
  </si>
  <si>
    <t>NS_23A</t>
  </si>
  <si>
    <t>NS_23D</t>
  </si>
  <si>
    <t>NS_S0_1</t>
  </si>
  <si>
    <t>NS_S0_2</t>
  </si>
  <si>
    <t>NS_S0_3</t>
  </si>
  <si>
    <t>NS_S0_4</t>
  </si>
  <si>
    <t>NS #143-A</t>
  </si>
  <si>
    <t>NS-143-A IS?</t>
  </si>
  <si>
    <t>Average Cq</t>
  </si>
  <si>
    <t>autumn</t>
  </si>
  <si>
    <t>description</t>
  </si>
  <si>
    <t>copies M. Oceanibacter/mL</t>
  </si>
  <si>
    <t>105(2-3cm)</t>
  </si>
  <si>
    <t>105(3-4cm)</t>
  </si>
  <si>
    <t>Methyob_10^0</t>
  </si>
  <si>
    <t>Methyob_10^1</t>
  </si>
  <si>
    <t>Methyob_10^2</t>
  </si>
  <si>
    <t>Methyob_10^3</t>
  </si>
  <si>
    <t>Methyob_10^4</t>
  </si>
  <si>
    <t>Methyob_10^5</t>
  </si>
  <si>
    <t>Methyob_10^6</t>
  </si>
  <si>
    <t>Methyob_10^7</t>
  </si>
  <si>
    <t>Summer</t>
  </si>
  <si>
    <t>Autumn</t>
  </si>
  <si>
    <t>Summer qPCR</t>
  </si>
  <si>
    <t>Autumn qPCR</t>
  </si>
  <si>
    <t>152-A</t>
  </si>
  <si>
    <t>155-A</t>
  </si>
  <si>
    <t>158-A</t>
  </si>
  <si>
    <t>161-A</t>
  </si>
  <si>
    <t>Ref-A</t>
  </si>
  <si>
    <t>Depth</t>
  </si>
  <si>
    <t>ratio</t>
  </si>
  <si>
    <t>Total copies</t>
  </si>
  <si>
    <t>WZ-SUM 1-1</t>
  </si>
  <si>
    <t>WZ-SUM 5-1</t>
  </si>
  <si>
    <t>WZ-SUM 9-1</t>
  </si>
  <si>
    <t>WZ-SUM 13-1</t>
  </si>
  <si>
    <t>cq mean</t>
  </si>
  <si>
    <t>cq difference</t>
  </si>
  <si>
    <t xml:space="preserve">cq stdev </t>
  </si>
  <si>
    <t>/mL</t>
  </si>
  <si>
    <t>cq replicate 1</t>
  </si>
  <si>
    <t>cq replicate 2</t>
  </si>
  <si>
    <t>in extract on 1/32 filter</t>
  </si>
  <si>
    <t>Sedimenti</t>
  </si>
  <si>
    <t>10^8</t>
  </si>
  <si>
    <t>WZ-Aut-Ref  1</t>
  </si>
  <si>
    <t>WZ-Aut-Ref  15</t>
  </si>
  <si>
    <t>WZ-Aut-0-1</t>
  </si>
  <si>
    <t>WZ-Aut 1-2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</si>
</sst>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000"/>
    <numFmt numFmtId="166" formatCode="0.000"/>
    <numFmt numFmtId="167" formatCode="###0.00;\-###0.00"/>
    <numFmt numFmtId="168" formatCode="0.0000"/>
  </numFmts>
  <fonts count="15" x14ac:knownFonts="1">
    <font>
      <sz val="11"/>
      <color theme="1"/>
      <name val="Calibri"/>
      <family val="2"/>
      <scheme val="minor"/>
    </font>
    <font>
      <b/>
      <sz val="11"/>
      <name val="Calibri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rgb="FF9C5700"/>
      <name val="Calibri"/>
      <family val="2"/>
      <scheme val="minor"/>
    </font>
    <font>
      <sz val="8.25"/>
      <name val="Microsoft Sans Serif"/>
      <charset val="1"/>
    </font>
    <font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8.25"/>
      <name val="Microsoft Sans Serif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EB9C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2" fillId="0" borderId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5" borderId="0" applyNumberFormat="0" applyBorder="0" applyAlignment="0" applyProtection="0"/>
    <xf numFmtId="0" fontId="10" fillId="0" borderId="0"/>
    <xf numFmtId="0" fontId="9" fillId="0" borderId="0">
      <alignment vertical="top"/>
      <protection locked="0"/>
    </xf>
    <xf numFmtId="0" fontId="2" fillId="0" borderId="0"/>
  </cellStyleXfs>
  <cellXfs count="80">
    <xf numFmtId="0" fontId="0" fillId="0" borderId="0" xfId="0"/>
    <xf numFmtId="0" fontId="1" fillId="0" borderId="1" xfId="0" applyFont="1" applyBorder="1" applyAlignment="1">
      <alignment horizontal="center" vertical="top"/>
    </xf>
    <xf numFmtId="11" fontId="0" fillId="0" borderId="0" xfId="0" applyNumberFormat="1"/>
    <xf numFmtId="0" fontId="3" fillId="0" borderId="0" xfId="1" applyFont="1"/>
    <xf numFmtId="0" fontId="0" fillId="2" borderId="0" xfId="0" applyFill="1" applyAlignment="1">
      <alignment horizontal="left" vertical="center" wrapText="1"/>
    </xf>
    <xf numFmtId="1" fontId="0" fillId="0" borderId="0" xfId="0" applyNumberFormat="1"/>
    <xf numFmtId="0" fontId="0" fillId="3" borderId="0" xfId="0" applyFill="1" applyAlignment="1">
      <alignment horizontal="left" vertical="center" wrapText="1"/>
    </xf>
    <xf numFmtId="2" fontId="0" fillId="0" borderId="0" xfId="0" applyNumberFormat="1"/>
    <xf numFmtId="2" fontId="2" fillId="0" borderId="0" xfId="1" applyNumberFormat="1"/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1" fontId="0" fillId="0" borderId="0" xfId="0" applyNumberFormat="1" applyAlignment="1">
      <alignment horizontal="center"/>
    </xf>
    <xf numFmtId="0" fontId="4" fillId="4" borderId="0" xfId="0" applyFont="1" applyFill="1" applyAlignment="1">
      <alignment horizontal="center"/>
    </xf>
    <xf numFmtId="0" fontId="0" fillId="0" borderId="0" xfId="0" applyFill="1"/>
    <xf numFmtId="0" fontId="4" fillId="0" borderId="0" xfId="0" applyFont="1" applyFill="1" applyAlignment="1">
      <alignment horizontal="center"/>
    </xf>
    <xf numFmtId="11" fontId="0" fillId="0" borderId="0" xfId="0" applyNumberFormat="1" applyFill="1"/>
    <xf numFmtId="0" fontId="0" fillId="0" borderId="0" xfId="0" applyFill="1" applyBorder="1"/>
    <xf numFmtId="0" fontId="1" fillId="0" borderId="0" xfId="0" applyFont="1" applyFill="1" applyBorder="1" applyAlignment="1">
      <alignment horizontal="center" vertical="top"/>
    </xf>
    <xf numFmtId="0" fontId="0" fillId="4" borderId="0" xfId="0" applyFill="1" applyAlignment="1">
      <alignment horizontal="center" vertical="center"/>
    </xf>
    <xf numFmtId="11" fontId="0" fillId="4" borderId="0" xfId="0" applyNumberFormat="1" applyFill="1" applyAlignment="1">
      <alignment horizontal="center"/>
    </xf>
    <xf numFmtId="0" fontId="3" fillId="0" borderId="0" xfId="0" applyFont="1"/>
    <xf numFmtId="1" fontId="3" fillId="0" borderId="0" xfId="0" applyNumberFormat="1" applyFont="1"/>
    <xf numFmtId="164" fontId="2" fillId="0" borderId="0" xfId="1" applyNumberFormat="1"/>
    <xf numFmtId="2" fontId="3" fillId="0" borderId="0" xfId="0" applyNumberFormat="1" applyFont="1"/>
    <xf numFmtId="165" fontId="3" fillId="0" borderId="0" xfId="0" applyNumberFormat="1" applyFont="1"/>
    <xf numFmtId="11" fontId="5" fillId="0" borderId="0" xfId="0" applyNumberFormat="1" applyFont="1" applyFill="1"/>
    <xf numFmtId="0" fontId="7" fillId="0" borderId="3" xfId="3" applyAlignment="1">
      <alignment horizontal="center"/>
    </xf>
    <xf numFmtId="11" fontId="7" fillId="0" borderId="3" xfId="3" applyNumberFormat="1" applyAlignment="1">
      <alignment horizontal="center"/>
    </xf>
    <xf numFmtId="0" fontId="10" fillId="0" borderId="0" xfId="5"/>
    <xf numFmtId="0" fontId="10" fillId="0" borderId="0" xfId="5" applyAlignment="1">
      <alignment horizontal="center"/>
    </xf>
    <xf numFmtId="166" fontId="8" fillId="5" borderId="0" xfId="4" applyNumberFormat="1" applyAlignment="1">
      <alignment horizontal="center"/>
    </xf>
    <xf numFmtId="0" fontId="6" fillId="0" borderId="2" xfId="2"/>
    <xf numFmtId="0" fontId="6" fillId="0" borderId="2" xfId="2" applyAlignment="1">
      <alignment horizontal="center"/>
    </xf>
    <xf numFmtId="11" fontId="6" fillId="0" borderId="2" xfId="2" applyNumberFormat="1" applyAlignment="1">
      <alignment horizontal="center"/>
    </xf>
    <xf numFmtId="167" fontId="9" fillId="0" borderId="0" xfId="0" applyNumberFormat="1" applyFont="1" applyAlignment="1">
      <alignment vertical="center"/>
    </xf>
    <xf numFmtId="2" fontId="0" fillId="0" borderId="0" xfId="0" applyNumberFormat="1" applyFill="1"/>
    <xf numFmtId="0" fontId="0" fillId="0" borderId="0" xfId="0" applyFont="1"/>
    <xf numFmtId="11" fontId="11" fillId="0" borderId="0" xfId="0" applyNumberFormat="1" applyFont="1" applyAlignment="1">
      <alignment horizontal="center"/>
    </xf>
    <xf numFmtId="11" fontId="0" fillId="0" borderId="0" xfId="0" applyNumberFormat="1" applyFont="1" applyAlignment="1">
      <alignment horizontal="center"/>
    </xf>
    <xf numFmtId="11" fontId="4" fillId="0" borderId="0" xfId="0" applyNumberFormat="1" applyFont="1" applyFill="1" applyAlignment="1">
      <alignment horizontal="center"/>
    </xf>
    <xf numFmtId="0" fontId="3" fillId="0" borderId="0" xfId="0" applyFont="1" applyAlignment="1"/>
    <xf numFmtId="11" fontId="3" fillId="0" borderId="0" xfId="0" applyNumberFormat="1" applyFont="1" applyAlignment="1"/>
    <xf numFmtId="11" fontId="0" fillId="0" borderId="0" xfId="0" applyNumberFormat="1" applyFont="1"/>
    <xf numFmtId="0" fontId="0" fillId="0" borderId="0" xfId="0" applyFont="1" applyAlignment="1"/>
    <xf numFmtId="0" fontId="12" fillId="0" borderId="0" xfId="0" applyFont="1"/>
    <xf numFmtId="2" fontId="0" fillId="0" borderId="0" xfId="0" applyNumberFormat="1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Fill="1" applyAlignment="1">
      <alignment horizontal="center"/>
    </xf>
    <xf numFmtId="49" fontId="0" fillId="0" borderId="0" xfId="0" applyNumberFormat="1" applyAlignment="1">
      <alignment vertical="center"/>
    </xf>
    <xf numFmtId="0" fontId="0" fillId="0" borderId="0" xfId="0"/>
    <xf numFmtId="49" fontId="9" fillId="0" borderId="0" xfId="0" applyNumberFormat="1" applyFont="1" applyAlignment="1">
      <alignment vertical="center"/>
    </xf>
    <xf numFmtId="0" fontId="0" fillId="0" borderId="0" xfId="0"/>
    <xf numFmtId="1" fontId="0" fillId="0" borderId="4" xfId="0" applyNumberFormat="1" applyBorder="1"/>
    <xf numFmtId="1" fontId="0" fillId="0" borderId="5" xfId="0" applyNumberFormat="1" applyBorder="1"/>
    <xf numFmtId="1" fontId="0" fillId="0" borderId="0" xfId="0" applyNumberFormat="1" applyAlignment="1">
      <alignment horizontal="right"/>
    </xf>
    <xf numFmtId="1" fontId="0" fillId="0" borderId="0" xfId="0" applyNumberFormat="1" applyFill="1"/>
    <xf numFmtId="168" fontId="0" fillId="0" borderId="0" xfId="0" applyNumberFormat="1"/>
    <xf numFmtId="0" fontId="7" fillId="0" borderId="0" xfId="3" applyFill="1" applyBorder="1" applyAlignment="1">
      <alignment horizontal="center"/>
    </xf>
    <xf numFmtId="1" fontId="2" fillId="0" borderId="0" xfId="1" applyNumberFormat="1"/>
    <xf numFmtId="1" fontId="0" fillId="4" borderId="0" xfId="0" applyNumberFormat="1" applyFill="1"/>
    <xf numFmtId="0" fontId="0" fillId="0" borderId="0" xfId="0" applyAlignment="1">
      <alignment horizontal="center"/>
    </xf>
    <xf numFmtId="0" fontId="0" fillId="6" borderId="0" xfId="0" applyFill="1" applyAlignment="1">
      <alignment horizontal="center"/>
    </xf>
    <xf numFmtId="167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9" fontId="2" fillId="0" borderId="0" xfId="7" applyNumberFormat="1" applyAlignment="1">
      <alignment vertical="center"/>
    </xf>
    <xf numFmtId="167" fontId="14" fillId="0" borderId="0" xfId="6" applyNumberFormat="1" applyFont="1" applyFill="1" applyBorder="1" applyAlignment="1" applyProtection="1">
      <alignment vertical="center"/>
    </xf>
    <xf numFmtId="167" fontId="14" fillId="0" borderId="0" xfId="6" applyNumberFormat="1" applyFont="1" applyFill="1" applyBorder="1" applyAlignment="1" applyProtection="1">
      <alignment vertical="center"/>
      <protection locked="0"/>
    </xf>
    <xf numFmtId="167" fontId="14" fillId="0" borderId="0" xfId="6" applyNumberFormat="1" applyFont="1" applyFill="1" applyBorder="1" applyAlignment="1" applyProtection="1">
      <alignment vertical="center"/>
    </xf>
    <xf numFmtId="167" fontId="14" fillId="0" borderId="0" xfId="6" applyNumberFormat="1" applyFont="1" applyFill="1" applyBorder="1" applyAlignment="1" applyProtection="1">
      <alignment vertical="center"/>
    </xf>
    <xf numFmtId="49" fontId="2" fillId="0" borderId="0" xfId="7" applyNumberFormat="1" applyAlignment="1">
      <alignment vertical="center"/>
    </xf>
    <xf numFmtId="167" fontId="14" fillId="0" borderId="0" xfId="6" applyNumberFormat="1" applyFont="1" applyFill="1" applyBorder="1" applyAlignment="1" applyProtection="1">
      <alignment vertical="center"/>
    </xf>
    <xf numFmtId="167" fontId="14" fillId="0" borderId="0" xfId="6" applyNumberFormat="1" applyFont="1" applyFill="1" applyBorder="1" applyAlignment="1" applyProtection="1">
      <alignment vertical="center"/>
    </xf>
    <xf numFmtId="2" fontId="3" fillId="0" borderId="0" xfId="0" applyNumberFormat="1" applyFont="1" applyAlignment="1"/>
    <xf numFmtId="2" fontId="0" fillId="0" borderId="0" xfId="0" applyNumberFormat="1" applyFill="1" applyBorder="1"/>
    <xf numFmtId="0" fontId="0" fillId="0" borderId="0" xfId="0" applyAlignment="1">
      <alignment horizontal="center"/>
    </xf>
  </cellXfs>
  <cellStyles count="8">
    <cellStyle name="Heading 1" xfId="2" builtinId="16"/>
    <cellStyle name="Heading 2" xfId="3" builtinId="17"/>
    <cellStyle name="Neutral" xfId="4" builtinId="28"/>
    <cellStyle name="Normal" xfId="0" builtinId="0"/>
    <cellStyle name="Normal 2" xfId="5" xr:uid="{9B3BECC8-AADB-4735-AFFA-B8A63092EA8B}"/>
    <cellStyle name="Normal 2 2" xfId="7" xr:uid="{E81E4664-94F4-4544-862F-7495E2C7D0A3}"/>
    <cellStyle name="Normal 3" xfId="6" xr:uid="{EA9C298F-C5DC-4D34-86F2-1C2F581C97DD}"/>
    <cellStyle name="Normal 4" xfId="1" xr:uid="{0981077F-92F9-4A11-ADE5-BF28C79C2FE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 10m</a:t>
            </a:r>
            <a:r>
              <a:rPr lang="en-US" baseline="0"/>
              <a:t> M. Profundus vs. CH4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'Figures Mprofundus'!$K$1</c:f>
              <c:strCache>
                <c:ptCount val="1"/>
                <c:pt idx="0">
                  <c:v>copies Mprofundus/mL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'Figures Mprofundus'!$E$6:$E$29</c:f>
              <c:numCache>
                <c:formatCode>General</c:formatCode>
                <c:ptCount val="24"/>
                <c:pt idx="0">
                  <c:v>7.95</c:v>
                </c:pt>
                <c:pt idx="1">
                  <c:v>9.9833300000000005</c:v>
                </c:pt>
                <c:pt idx="2">
                  <c:v>12.016667</c:v>
                </c:pt>
                <c:pt idx="3">
                  <c:v>14.0166667</c:v>
                </c:pt>
                <c:pt idx="4">
                  <c:v>15.98333</c:v>
                </c:pt>
                <c:pt idx="5">
                  <c:v>18</c:v>
                </c:pt>
                <c:pt idx="6">
                  <c:v>19.983329999999999</c:v>
                </c:pt>
                <c:pt idx="7">
                  <c:v>21.95</c:v>
                </c:pt>
                <c:pt idx="8">
                  <c:v>23.933299999999999</c:v>
                </c:pt>
                <c:pt idx="9">
                  <c:v>25.95</c:v>
                </c:pt>
                <c:pt idx="10">
                  <c:v>28.933150000000001</c:v>
                </c:pt>
                <c:pt idx="11">
                  <c:v>33.9</c:v>
                </c:pt>
                <c:pt idx="12">
                  <c:v>36.066667000000002</c:v>
                </c:pt>
                <c:pt idx="13">
                  <c:v>38</c:v>
                </c:pt>
                <c:pt idx="14">
                  <c:v>40</c:v>
                </c:pt>
                <c:pt idx="15">
                  <c:v>42.016666999999998</c:v>
                </c:pt>
                <c:pt idx="16">
                  <c:v>44</c:v>
                </c:pt>
                <c:pt idx="17">
                  <c:v>46.005000000000003</c:v>
                </c:pt>
                <c:pt idx="21">
                  <c:v>0</c:v>
                </c:pt>
                <c:pt idx="22">
                  <c:v>1.9833000000000001</c:v>
                </c:pt>
                <c:pt idx="23">
                  <c:v>3.9329999999999998</c:v>
                </c:pt>
              </c:numCache>
            </c:numRef>
          </c:cat>
          <c:val>
            <c:numRef>
              <c:f>'Figures Mprofundus'!$K$2:$K$23</c:f>
              <c:numCache>
                <c:formatCode>0.00E+00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8701-43C9-994E-1DC8D4DD0178}"/>
            </c:ext>
          </c:extLst>
        </c:ser>
        <c:ser>
          <c:idx val="2"/>
          <c:order val="2"/>
          <c:tx>
            <c:strRef>
              <c:f>'Figures Mprofundus'!$J$1</c:f>
              <c:strCache>
                <c:ptCount val="1"/>
                <c:pt idx="0">
                  <c:v>copies M. Oceanibacter/mL</c:v>
                </c:pt>
              </c:strCache>
              <c:extLst xmlns:c15="http://schemas.microsoft.com/office/drawing/2012/chart"/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'Figures Mprofundus'!$E$2:$E$23</c:f>
              <c:numCache>
                <c:formatCode>General</c:formatCode>
                <c:ptCount val="22"/>
                <c:pt idx="0">
                  <c:v>0</c:v>
                </c:pt>
                <c:pt idx="1">
                  <c:v>1.9833000000000001</c:v>
                </c:pt>
                <c:pt idx="2">
                  <c:v>3.9329999999999998</c:v>
                </c:pt>
                <c:pt idx="3">
                  <c:v>5.9666600000000001</c:v>
                </c:pt>
                <c:pt idx="4">
                  <c:v>7.95</c:v>
                </c:pt>
                <c:pt idx="5">
                  <c:v>9.9833300000000005</c:v>
                </c:pt>
                <c:pt idx="6">
                  <c:v>12.016667</c:v>
                </c:pt>
                <c:pt idx="7">
                  <c:v>14.0166667</c:v>
                </c:pt>
                <c:pt idx="8">
                  <c:v>15.98333</c:v>
                </c:pt>
                <c:pt idx="9">
                  <c:v>18</c:v>
                </c:pt>
                <c:pt idx="10">
                  <c:v>19.983329999999999</c:v>
                </c:pt>
                <c:pt idx="11">
                  <c:v>21.95</c:v>
                </c:pt>
                <c:pt idx="12">
                  <c:v>23.933299999999999</c:v>
                </c:pt>
                <c:pt idx="13">
                  <c:v>25.95</c:v>
                </c:pt>
                <c:pt idx="14">
                  <c:v>28.933150000000001</c:v>
                </c:pt>
                <c:pt idx="15">
                  <c:v>33.9</c:v>
                </c:pt>
                <c:pt idx="16">
                  <c:v>36.066667000000002</c:v>
                </c:pt>
                <c:pt idx="17">
                  <c:v>38</c:v>
                </c:pt>
                <c:pt idx="18">
                  <c:v>40</c:v>
                </c:pt>
                <c:pt idx="19">
                  <c:v>42.016666999999998</c:v>
                </c:pt>
                <c:pt idx="20">
                  <c:v>44</c:v>
                </c:pt>
                <c:pt idx="21">
                  <c:v>46.005000000000003</c:v>
                </c:pt>
              </c:numCache>
            </c:numRef>
          </c:cat>
          <c:val>
            <c:numRef>
              <c:f>'Figures Mprofundus'!$J$2:$J$23</c:f>
              <c:numCache>
                <c:formatCode>0</c:formatCode>
                <c:ptCount val="22"/>
                <c:pt idx="1">
                  <c:v>5098.3695131434897</c:v>
                </c:pt>
                <c:pt idx="3">
                  <c:v>664.77841973574971</c:v>
                </c:pt>
                <c:pt idx="5">
                  <c:v>242.23202857029753</c:v>
                </c:pt>
                <c:pt idx="7">
                  <c:v>276.23437821074799</c:v>
                </c:pt>
                <c:pt idx="9">
                  <c:v>221.76306093153187</c:v>
                </c:pt>
                <c:pt idx="11">
                  <c:v>66.119007036752222</c:v>
                </c:pt>
                <c:pt idx="13">
                  <c:v>15.069127769091649</c:v>
                </c:pt>
                <c:pt idx="15">
                  <c:v>1603.4405658891258</c:v>
                </c:pt>
                <c:pt idx="17">
                  <c:v>1996.8068458411674</c:v>
                </c:pt>
                <c:pt idx="19">
                  <c:v>3501.5899343007904</c:v>
                </c:pt>
                <c:pt idx="21">
                  <c:v>2504.7395801129301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2-8701-43C9-994E-1DC8D4DD01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7081423"/>
        <c:axId val="797094319"/>
      </c:barChart>
      <c:lineChart>
        <c:grouping val="standard"/>
        <c:varyColors val="0"/>
        <c:ser>
          <c:idx val="1"/>
          <c:order val="1"/>
          <c:tx>
            <c:strRef>
              <c:f>'Figures Mprofundus'!$G$1</c:f>
              <c:strCache>
                <c:ptCount val="1"/>
                <c:pt idx="0">
                  <c:v>ch4 nmol.L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'Figures Mprofundus'!$E$2:$E$23</c:f>
              <c:numCache>
                <c:formatCode>General</c:formatCode>
                <c:ptCount val="22"/>
                <c:pt idx="0">
                  <c:v>0</c:v>
                </c:pt>
                <c:pt idx="1">
                  <c:v>1.9833000000000001</c:v>
                </c:pt>
                <c:pt idx="2">
                  <c:v>3.9329999999999998</c:v>
                </c:pt>
                <c:pt idx="3">
                  <c:v>5.9666600000000001</c:v>
                </c:pt>
                <c:pt idx="4">
                  <c:v>7.95</c:v>
                </c:pt>
                <c:pt idx="5">
                  <c:v>9.9833300000000005</c:v>
                </c:pt>
                <c:pt idx="6">
                  <c:v>12.016667</c:v>
                </c:pt>
                <c:pt idx="7">
                  <c:v>14.0166667</c:v>
                </c:pt>
                <c:pt idx="8">
                  <c:v>15.98333</c:v>
                </c:pt>
                <c:pt idx="9">
                  <c:v>18</c:v>
                </c:pt>
                <c:pt idx="10">
                  <c:v>19.983329999999999</c:v>
                </c:pt>
                <c:pt idx="11">
                  <c:v>21.95</c:v>
                </c:pt>
                <c:pt idx="12">
                  <c:v>23.933299999999999</c:v>
                </c:pt>
                <c:pt idx="13">
                  <c:v>25.95</c:v>
                </c:pt>
                <c:pt idx="14">
                  <c:v>28.933150000000001</c:v>
                </c:pt>
                <c:pt idx="15">
                  <c:v>33.9</c:v>
                </c:pt>
                <c:pt idx="16">
                  <c:v>36.066667000000002</c:v>
                </c:pt>
                <c:pt idx="17">
                  <c:v>38</c:v>
                </c:pt>
                <c:pt idx="18">
                  <c:v>40</c:v>
                </c:pt>
                <c:pt idx="19">
                  <c:v>42.016666999999998</c:v>
                </c:pt>
                <c:pt idx="20">
                  <c:v>44</c:v>
                </c:pt>
                <c:pt idx="21">
                  <c:v>46.005000000000003</c:v>
                </c:pt>
              </c:numCache>
            </c:numRef>
          </c:cat>
          <c:val>
            <c:numRef>
              <c:f>'Figures Mprofundus'!$G$2:$G$23</c:f>
              <c:numCache>
                <c:formatCode>0.00</c:formatCode>
                <c:ptCount val="22"/>
                <c:pt idx="0">
                  <c:v>30.717370876643958</c:v>
                </c:pt>
                <c:pt idx="1">
                  <c:v>26.136667679396957</c:v>
                </c:pt>
                <c:pt idx="2">
                  <c:v>3.246201585156347</c:v>
                </c:pt>
                <c:pt idx="3">
                  <c:v>16.726221295837846</c:v>
                </c:pt>
                <c:pt idx="4">
                  <c:v>7.2489692936378409</c:v>
                </c:pt>
                <c:pt idx="5">
                  <c:v>367.8456461112126</c:v>
                </c:pt>
                <c:pt idx="6">
                  <c:v>19.281515733080315</c:v>
                </c:pt>
                <c:pt idx="7">
                  <c:v>40.954547028770193</c:v>
                </c:pt>
                <c:pt idx="8">
                  <c:v>1.5486508857397046</c:v>
                </c:pt>
                <c:pt idx="9">
                  <c:v>4.2951617320385154</c:v>
                </c:pt>
                <c:pt idx="10">
                  <c:v>3.9320853436832519</c:v>
                </c:pt>
                <c:pt idx="11">
                  <c:v>20.65258024863024</c:v>
                </c:pt>
                <c:pt idx="12">
                  <c:v>106.03727961508456</c:v>
                </c:pt>
                <c:pt idx="13">
                  <c:v>53.637240179415926</c:v>
                </c:pt>
                <c:pt idx="14">
                  <c:v>18.387966695357658</c:v>
                </c:pt>
                <c:pt idx="15">
                  <c:v>8.3856476475871133</c:v>
                </c:pt>
                <c:pt idx="16">
                  <c:v>27.02733645853089</c:v>
                </c:pt>
                <c:pt idx="17">
                  <c:v>21.03710842073993</c:v>
                </c:pt>
                <c:pt idx="18">
                  <c:v>5.8768468632034301</c:v>
                </c:pt>
                <c:pt idx="19">
                  <c:v>65.851060903086363</c:v>
                </c:pt>
                <c:pt idx="20">
                  <c:v>7.253906229765434</c:v>
                </c:pt>
                <c:pt idx="21">
                  <c:v>1.5997493122032187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701-43C9-994E-1DC8D4DD01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567216"/>
        <c:axId val="146560144"/>
        <c:extLst/>
      </c:lineChart>
      <c:catAx>
        <c:axId val="79708142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Time (h)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94319"/>
        <c:crosses val="autoZero"/>
        <c:auto val="1"/>
        <c:lblAlgn val="ctr"/>
        <c:lblOffset val="100"/>
        <c:noMultiLvlLbl val="0"/>
      </c:catAx>
      <c:valAx>
        <c:axId val="79709431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Copies</a:t>
                </a:r>
                <a:r>
                  <a:rPr lang="en-NZ" baseline="0"/>
                  <a:t> </a:t>
                </a:r>
                <a:r>
                  <a:rPr lang="en-NZ"/>
                  <a:t>mL-1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81423"/>
        <c:crosses val="autoZero"/>
        <c:crossBetween val="between"/>
      </c:valAx>
      <c:valAx>
        <c:axId val="146560144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567216"/>
        <c:crosses val="max"/>
        <c:crossBetween val="between"/>
      </c:valAx>
      <c:catAx>
        <c:axId val="1465672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65601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/>
              <a:t>Rel.</a:t>
            </a:r>
            <a:r>
              <a:rPr lang="en-NZ" baseline="0"/>
              <a:t> Abundance M. Oceanibacter -35m </a:t>
            </a:r>
            <a:endParaRPr lang="en-N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'[1]Q-PCR results Type 1'!$E$57</c:f>
              <c:strCache>
                <c:ptCount val="1"/>
                <c:pt idx="0">
                  <c:v>Methyloceanibacter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'[1]Q-PCR results Type 1'!$C$72:$C$83</c:f>
              <c:numCache>
                <c:formatCode>General</c:formatCode>
                <c:ptCount val="12"/>
                <c:pt idx="0">
                  <c:v>2.2088888888888887</c:v>
                </c:pt>
                <c:pt idx="1">
                  <c:v>5.9019444444444442</c:v>
                </c:pt>
                <c:pt idx="2">
                  <c:v>9.9638888888888886</c:v>
                </c:pt>
                <c:pt idx="3">
                  <c:v>13.928333333333335</c:v>
                </c:pt>
                <c:pt idx="4">
                  <c:v>17.859722222222221</c:v>
                </c:pt>
                <c:pt idx="5">
                  <c:v>21.947499999999998</c:v>
                </c:pt>
                <c:pt idx="6">
                  <c:v>25.960555555555562</c:v>
                </c:pt>
                <c:pt idx="7">
                  <c:v>29.904444444444447</c:v>
                </c:pt>
                <c:pt idx="8">
                  <c:v>33.966944444444451</c:v>
                </c:pt>
                <c:pt idx="9">
                  <c:v>37.915555555555599</c:v>
                </c:pt>
                <c:pt idx="10">
                  <c:v>41.944166666666668</c:v>
                </c:pt>
                <c:pt idx="11">
                  <c:v>45.898611111111109</c:v>
                </c:pt>
              </c:numCache>
            </c:numRef>
          </c:cat>
          <c:val>
            <c:numRef>
              <c:f>'[1]Q-PCR results Type 1'!$E$72:$E$83</c:f>
              <c:numCache>
                <c:formatCode>General</c:formatCode>
                <c:ptCount val="12"/>
                <c:pt idx="0">
                  <c:v>3488.6504510935911</c:v>
                </c:pt>
                <c:pt idx="1">
                  <c:v>4266.0740503071775</c:v>
                </c:pt>
                <c:pt idx="2">
                  <c:v>4308.3845780662359</c:v>
                </c:pt>
                <c:pt idx="3">
                  <c:v>2766.2621592205778</c:v>
                </c:pt>
                <c:pt idx="4">
                  <c:v>7880.7201444633247</c:v>
                </c:pt>
                <c:pt idx="5">
                  <c:v>0</c:v>
                </c:pt>
                <c:pt idx="6">
                  <c:v>2487.6591017537326</c:v>
                </c:pt>
                <c:pt idx="7">
                  <c:v>6414.2883660163361</c:v>
                </c:pt>
                <c:pt idx="8">
                  <c:v>2970.4399857438875</c:v>
                </c:pt>
                <c:pt idx="9">
                  <c:v>3914.0090465955818</c:v>
                </c:pt>
                <c:pt idx="10">
                  <c:v>4672.3745500177665</c:v>
                </c:pt>
                <c:pt idx="11">
                  <c:v>3894.124771541532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1A-4B9E-B7EE-A269A61D9C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0"/>
        <c:axId val="1396556495"/>
        <c:axId val="1984544047"/>
      </c:barChart>
      <c:catAx>
        <c:axId val="1396556495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4544047"/>
        <c:crosses val="autoZero"/>
        <c:auto val="1"/>
        <c:lblAlgn val="ctr"/>
        <c:lblOffset val="100"/>
        <c:noMultiLvlLbl val="0"/>
      </c:catAx>
      <c:valAx>
        <c:axId val="1984544047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cells/mL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65564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 35m</a:t>
            </a:r>
            <a:r>
              <a:rPr lang="en-US" baseline="0"/>
              <a:t> cell counts vs. CH4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1"/>
          <c:tx>
            <c:strRef>
              <c:f>'Figures Mprofundus'!$J$1</c:f>
              <c:strCache>
                <c:ptCount val="1"/>
                <c:pt idx="0">
                  <c:v>copies M. Oceanibacter/mL</c:v>
                </c:pt>
              </c:strCache>
              <c:extLst xmlns:c15="http://schemas.microsoft.com/office/drawing/2012/chart"/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'Figures Mprofundus'!$E$78:$E$88</c:f>
              <c:numCache>
                <c:formatCode>General</c:formatCode>
                <c:ptCount val="11"/>
                <c:pt idx="0">
                  <c:v>1.9833000000000001</c:v>
                </c:pt>
                <c:pt idx="1">
                  <c:v>5.9666600000000001</c:v>
                </c:pt>
                <c:pt idx="2">
                  <c:v>9.9833300000000005</c:v>
                </c:pt>
                <c:pt idx="3">
                  <c:v>14.0166667</c:v>
                </c:pt>
                <c:pt idx="4">
                  <c:v>18</c:v>
                </c:pt>
                <c:pt idx="5">
                  <c:v>21.95</c:v>
                </c:pt>
                <c:pt idx="6">
                  <c:v>25.95</c:v>
                </c:pt>
                <c:pt idx="7">
                  <c:v>33.9</c:v>
                </c:pt>
                <c:pt idx="8">
                  <c:v>38</c:v>
                </c:pt>
                <c:pt idx="9">
                  <c:v>42.016666999999998</c:v>
                </c:pt>
                <c:pt idx="10">
                  <c:v>46.004999999999995</c:v>
                </c:pt>
              </c:numCache>
            </c:numRef>
          </c:cat>
          <c:val>
            <c:numRef>
              <c:f>'Figures Mprofundus'!$J$78:$J$88</c:f>
              <c:numCache>
                <c:formatCode>0</c:formatCode>
                <c:ptCount val="11"/>
                <c:pt idx="0">
                  <c:v>3975.2993283615929</c:v>
                </c:pt>
                <c:pt idx="1">
                  <c:v>3036.1980370811407</c:v>
                </c:pt>
                <c:pt idx="2">
                  <c:v>294.5839445482863</c:v>
                </c:pt>
                <c:pt idx="3">
                  <c:v>185.27771298686042</c:v>
                </c:pt>
                <c:pt idx="4">
                  <c:v>732.2780229443398</c:v>
                </c:pt>
                <c:pt idx="5">
                  <c:v>481.49073350551799</c:v>
                </c:pt>
                <c:pt idx="6">
                  <c:v>329.20093500227796</c:v>
                </c:pt>
                <c:pt idx="7">
                  <c:v>2344.8862488907712</c:v>
                </c:pt>
                <c:pt idx="8">
                  <c:v>5358.4006189273578</c:v>
                </c:pt>
                <c:pt idx="9">
                  <c:v>2722.1695248870278</c:v>
                </c:pt>
                <c:pt idx="10">
                  <c:v>2624.3768835719452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2-DE17-4867-AA98-DAB5954C9827}"/>
            </c:ext>
          </c:extLst>
        </c:ser>
        <c:ser>
          <c:idx val="0"/>
          <c:order val="2"/>
          <c:tx>
            <c:strRef>
              <c:f>'Figures Mprofundus'!$K$1</c:f>
              <c:strCache>
                <c:ptCount val="1"/>
                <c:pt idx="0">
                  <c:v>copies Mprofundus/mL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'Figures Mprofundus'!$E$78:$E$88</c:f>
              <c:numCache>
                <c:formatCode>General</c:formatCode>
                <c:ptCount val="11"/>
                <c:pt idx="0">
                  <c:v>1.9833000000000001</c:v>
                </c:pt>
                <c:pt idx="1">
                  <c:v>5.9666600000000001</c:v>
                </c:pt>
                <c:pt idx="2">
                  <c:v>9.9833300000000005</c:v>
                </c:pt>
                <c:pt idx="3">
                  <c:v>14.0166667</c:v>
                </c:pt>
                <c:pt idx="4">
                  <c:v>18</c:v>
                </c:pt>
                <c:pt idx="5">
                  <c:v>21.95</c:v>
                </c:pt>
                <c:pt idx="6">
                  <c:v>25.95</c:v>
                </c:pt>
                <c:pt idx="7">
                  <c:v>33.9</c:v>
                </c:pt>
                <c:pt idx="8">
                  <c:v>38</c:v>
                </c:pt>
                <c:pt idx="9">
                  <c:v>42.016666999999998</c:v>
                </c:pt>
                <c:pt idx="10">
                  <c:v>46.004999999999995</c:v>
                </c:pt>
              </c:numCache>
            </c:numRef>
          </c:cat>
          <c:val>
            <c:numRef>
              <c:f>'Figures Mprofundus'!$K$78:$K$88</c:f>
              <c:numCache>
                <c:formatCode>General</c:formatCode>
                <c:ptCount val="11"/>
              </c:numCache>
            </c:numRef>
          </c:val>
          <c:extLst>
            <c:ext xmlns:c16="http://schemas.microsoft.com/office/drawing/2014/chart" uri="{C3380CC4-5D6E-409C-BE32-E72D297353CC}">
              <c16:uniqueId val="{00000005-DE17-4867-AA98-DAB5954C98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7081423"/>
        <c:axId val="797094319"/>
        <c:extLst/>
      </c:barChart>
      <c:lineChart>
        <c:grouping val="standard"/>
        <c:varyColors val="0"/>
        <c:ser>
          <c:idx val="1"/>
          <c:order val="0"/>
          <c:tx>
            <c:strRef>
              <c:f>'Figures Mprofundus'!$G$1</c:f>
              <c:strCache>
                <c:ptCount val="1"/>
                <c:pt idx="0">
                  <c:v>ch4 nmol.L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'Figures Mprofundus'!$E$78:$E$88</c:f>
              <c:numCache>
                <c:formatCode>General</c:formatCode>
                <c:ptCount val="11"/>
                <c:pt idx="0">
                  <c:v>1.9833000000000001</c:v>
                </c:pt>
                <c:pt idx="1">
                  <c:v>5.9666600000000001</c:v>
                </c:pt>
                <c:pt idx="2">
                  <c:v>9.9833300000000005</c:v>
                </c:pt>
                <c:pt idx="3">
                  <c:v>14.0166667</c:v>
                </c:pt>
                <c:pt idx="4">
                  <c:v>18</c:v>
                </c:pt>
                <c:pt idx="5">
                  <c:v>21.95</c:v>
                </c:pt>
                <c:pt idx="6">
                  <c:v>25.95</c:v>
                </c:pt>
                <c:pt idx="7">
                  <c:v>33.9</c:v>
                </c:pt>
                <c:pt idx="8">
                  <c:v>38</c:v>
                </c:pt>
                <c:pt idx="9">
                  <c:v>42.016666999999998</c:v>
                </c:pt>
                <c:pt idx="10">
                  <c:v>46.004999999999995</c:v>
                </c:pt>
              </c:numCache>
            </c:numRef>
          </c:cat>
          <c:val>
            <c:numRef>
              <c:f>'Figures Mprofundus'!$G$78:$G$88</c:f>
              <c:numCache>
                <c:formatCode>0.00</c:formatCode>
                <c:ptCount val="11"/>
                <c:pt idx="0">
                  <c:v>29.016625956801903</c:v>
                </c:pt>
                <c:pt idx="1">
                  <c:v>496.50993006275701</c:v>
                </c:pt>
                <c:pt idx="2">
                  <c:v>237.58017726834208</c:v>
                </c:pt>
                <c:pt idx="3">
                  <c:v>107.25240065140406</c:v>
                </c:pt>
                <c:pt idx="4">
                  <c:v>11.668903554729715</c:v>
                </c:pt>
                <c:pt idx="5">
                  <c:v>66.951542642385817</c:v>
                </c:pt>
                <c:pt idx="6">
                  <c:v>89.3698852120814</c:v>
                </c:pt>
                <c:pt idx="7">
                  <c:v>24.385313476532598</c:v>
                </c:pt>
                <c:pt idx="8">
                  <c:v>21.779123095460417</c:v>
                </c:pt>
                <c:pt idx="9">
                  <c:v>324.92197139429248</c:v>
                </c:pt>
                <c:pt idx="10">
                  <c:v>81.437093387627044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E17-4867-AA98-DAB5954C98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4650176"/>
        <c:axId val="1794691360"/>
      </c:lineChart>
      <c:catAx>
        <c:axId val="79708142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Time (h)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94319"/>
        <c:crosses val="autoZero"/>
        <c:auto val="1"/>
        <c:lblAlgn val="ctr"/>
        <c:lblOffset val="100"/>
        <c:noMultiLvlLbl val="0"/>
      </c:catAx>
      <c:valAx>
        <c:axId val="79709431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Copies</a:t>
                </a:r>
                <a:r>
                  <a:rPr lang="en-NZ" baseline="0"/>
                  <a:t> </a:t>
                </a:r>
                <a:r>
                  <a:rPr lang="en-NZ"/>
                  <a:t>mL-1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81423"/>
        <c:crosses val="autoZero"/>
        <c:crossBetween val="between"/>
      </c:valAx>
      <c:valAx>
        <c:axId val="1794691360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4650176"/>
        <c:crosses val="max"/>
        <c:crossBetween val="between"/>
      </c:valAx>
      <c:catAx>
        <c:axId val="17946501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7946913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 10m</a:t>
            </a:r>
            <a:r>
              <a:rPr lang="en-US" baseline="0"/>
              <a:t> cell counts vs. CH4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1"/>
          <c:tx>
            <c:strRef>
              <c:f>'Figures Mprofundus'!$J$1</c:f>
              <c:strCache>
                <c:ptCount val="1"/>
                <c:pt idx="0">
                  <c:v>copies M. Oceanibacter/mL</c:v>
                </c:pt>
              </c:strCache>
              <c:extLst xmlns:c15="http://schemas.microsoft.com/office/drawing/2012/chart"/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'Figures Mprofundus'!$E$62:$E$72</c:f>
              <c:numCache>
                <c:formatCode>General</c:formatCode>
                <c:ptCount val="11"/>
                <c:pt idx="0">
                  <c:v>1.9833000000000001</c:v>
                </c:pt>
                <c:pt idx="1">
                  <c:v>5.9666600000000001</c:v>
                </c:pt>
                <c:pt idx="2">
                  <c:v>9.9833300000000005</c:v>
                </c:pt>
                <c:pt idx="3">
                  <c:v>14.0166667</c:v>
                </c:pt>
                <c:pt idx="4">
                  <c:v>18</c:v>
                </c:pt>
                <c:pt idx="5">
                  <c:v>21.95</c:v>
                </c:pt>
                <c:pt idx="6">
                  <c:v>25.95</c:v>
                </c:pt>
                <c:pt idx="7">
                  <c:v>33.9</c:v>
                </c:pt>
                <c:pt idx="8">
                  <c:v>38</c:v>
                </c:pt>
                <c:pt idx="9">
                  <c:v>42.016666999999998</c:v>
                </c:pt>
                <c:pt idx="10">
                  <c:v>46.005000000000003</c:v>
                </c:pt>
              </c:numCache>
            </c:numRef>
          </c:cat>
          <c:val>
            <c:numRef>
              <c:f>'Figures Mprofundus'!$J$62:$J$72</c:f>
              <c:numCache>
                <c:formatCode>0</c:formatCode>
                <c:ptCount val="11"/>
                <c:pt idx="0">
                  <c:v>5098.3695131434897</c:v>
                </c:pt>
                <c:pt idx="1">
                  <c:v>664.77841973574971</c:v>
                </c:pt>
                <c:pt idx="2">
                  <c:v>242.23202857029753</c:v>
                </c:pt>
                <c:pt idx="3">
                  <c:v>276.23437821074799</c:v>
                </c:pt>
                <c:pt idx="4">
                  <c:v>221.76306093153187</c:v>
                </c:pt>
                <c:pt idx="5">
                  <c:v>66.119007036752222</c:v>
                </c:pt>
                <c:pt idx="6">
                  <c:v>15.069127769091649</c:v>
                </c:pt>
                <c:pt idx="7">
                  <c:v>1603.4405658891258</c:v>
                </c:pt>
                <c:pt idx="8">
                  <c:v>1996.8068458411674</c:v>
                </c:pt>
                <c:pt idx="9">
                  <c:v>3501.5899343007904</c:v>
                </c:pt>
                <c:pt idx="10">
                  <c:v>2504.7395801129301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A50D-4664-931E-70EC40AAB902}"/>
            </c:ext>
          </c:extLst>
        </c:ser>
        <c:ser>
          <c:idx val="0"/>
          <c:order val="2"/>
          <c:tx>
            <c:strRef>
              <c:f>'Figures Mprofundus'!$K$1</c:f>
              <c:strCache>
                <c:ptCount val="1"/>
                <c:pt idx="0">
                  <c:v>copies Mprofundus/mL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'Figures Mprofundus'!$E$62:$E$72</c:f>
              <c:numCache>
                <c:formatCode>General</c:formatCode>
                <c:ptCount val="11"/>
                <c:pt idx="0">
                  <c:v>1.9833000000000001</c:v>
                </c:pt>
                <c:pt idx="1">
                  <c:v>5.9666600000000001</c:v>
                </c:pt>
                <c:pt idx="2">
                  <c:v>9.9833300000000005</c:v>
                </c:pt>
                <c:pt idx="3">
                  <c:v>14.0166667</c:v>
                </c:pt>
                <c:pt idx="4">
                  <c:v>18</c:v>
                </c:pt>
                <c:pt idx="5">
                  <c:v>21.95</c:v>
                </c:pt>
                <c:pt idx="6">
                  <c:v>25.95</c:v>
                </c:pt>
                <c:pt idx="7">
                  <c:v>33.9</c:v>
                </c:pt>
                <c:pt idx="8">
                  <c:v>38</c:v>
                </c:pt>
                <c:pt idx="9">
                  <c:v>42.016666999999998</c:v>
                </c:pt>
                <c:pt idx="10">
                  <c:v>46.005000000000003</c:v>
                </c:pt>
              </c:numCache>
            </c:numRef>
          </c:cat>
          <c:val>
            <c:numRef>
              <c:f>'Figures Mprofundus'!$K$62:$K$72</c:f>
              <c:numCache>
                <c:formatCode>General</c:formatCode>
                <c:ptCount val="11"/>
              </c:numCache>
            </c:numRef>
          </c:val>
          <c:extLst>
            <c:ext xmlns:c16="http://schemas.microsoft.com/office/drawing/2014/chart" uri="{C3380CC4-5D6E-409C-BE32-E72D297353CC}">
              <c16:uniqueId val="{00000002-A50D-4664-931E-70EC40AAB9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7081423"/>
        <c:axId val="797094319"/>
        <c:extLst/>
      </c:barChart>
      <c:lineChart>
        <c:grouping val="standard"/>
        <c:varyColors val="0"/>
        <c:ser>
          <c:idx val="1"/>
          <c:order val="0"/>
          <c:tx>
            <c:strRef>
              <c:f>'Figures Mprofundus'!$G$1</c:f>
              <c:strCache>
                <c:ptCount val="1"/>
                <c:pt idx="0">
                  <c:v>ch4 nmol.L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'Figures Mprofundus'!$E$62:$E$72</c:f>
              <c:numCache>
                <c:formatCode>General</c:formatCode>
                <c:ptCount val="11"/>
                <c:pt idx="0">
                  <c:v>1.9833000000000001</c:v>
                </c:pt>
                <c:pt idx="1">
                  <c:v>5.9666600000000001</c:v>
                </c:pt>
                <c:pt idx="2">
                  <c:v>9.9833300000000005</c:v>
                </c:pt>
                <c:pt idx="3">
                  <c:v>14.0166667</c:v>
                </c:pt>
                <c:pt idx="4">
                  <c:v>18</c:v>
                </c:pt>
                <c:pt idx="5">
                  <c:v>21.95</c:v>
                </c:pt>
                <c:pt idx="6">
                  <c:v>25.95</c:v>
                </c:pt>
                <c:pt idx="7">
                  <c:v>33.9</c:v>
                </c:pt>
                <c:pt idx="8">
                  <c:v>38</c:v>
                </c:pt>
                <c:pt idx="9">
                  <c:v>42.016666999999998</c:v>
                </c:pt>
                <c:pt idx="10">
                  <c:v>46.005000000000003</c:v>
                </c:pt>
              </c:numCache>
            </c:numRef>
          </c:cat>
          <c:val>
            <c:numRef>
              <c:f>'Figures Mprofundus'!$G$62:$G$72</c:f>
              <c:numCache>
                <c:formatCode>0.00</c:formatCode>
                <c:ptCount val="11"/>
                <c:pt idx="0">
                  <c:v>26.136667679396957</c:v>
                </c:pt>
                <c:pt idx="1">
                  <c:v>16.726221295837846</c:v>
                </c:pt>
                <c:pt idx="2">
                  <c:v>367.8456461112126</c:v>
                </c:pt>
                <c:pt idx="3">
                  <c:v>40.954547028770193</c:v>
                </c:pt>
                <c:pt idx="4">
                  <c:v>4.2951617320385154</c:v>
                </c:pt>
                <c:pt idx="5">
                  <c:v>20.65258024863024</c:v>
                </c:pt>
                <c:pt idx="6">
                  <c:v>53.637240179415926</c:v>
                </c:pt>
                <c:pt idx="7">
                  <c:v>8.3856476475871133</c:v>
                </c:pt>
                <c:pt idx="8">
                  <c:v>21.03710842073993</c:v>
                </c:pt>
                <c:pt idx="9">
                  <c:v>65.851060903086363</c:v>
                </c:pt>
                <c:pt idx="10">
                  <c:v>1.5997493122032187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50D-4664-931E-70EC40AAB9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4650176"/>
        <c:axId val="1794691360"/>
      </c:lineChart>
      <c:catAx>
        <c:axId val="79708142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Time (h)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94319"/>
        <c:crosses val="autoZero"/>
        <c:auto val="1"/>
        <c:lblAlgn val="ctr"/>
        <c:lblOffset val="100"/>
        <c:noMultiLvlLbl val="0"/>
      </c:catAx>
      <c:valAx>
        <c:axId val="79709431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Copies</a:t>
                </a:r>
                <a:r>
                  <a:rPr lang="en-NZ" baseline="0"/>
                  <a:t> </a:t>
                </a:r>
                <a:r>
                  <a:rPr lang="en-NZ"/>
                  <a:t>mL-1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81423"/>
        <c:crosses val="autoZero"/>
        <c:crossBetween val="between"/>
      </c:valAx>
      <c:valAx>
        <c:axId val="1794691360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4650176"/>
        <c:crosses val="max"/>
        <c:crossBetween val="between"/>
      </c:valAx>
      <c:catAx>
        <c:axId val="17946501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7946913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10m </a:t>
            </a:r>
            <a:r>
              <a:rPr lang="en-US" baseline="0"/>
              <a:t>cell counts vs. k'value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1"/>
          <c:tx>
            <c:strRef>
              <c:f>'Figures Mprofundus'!$J$1</c:f>
              <c:strCache>
                <c:ptCount val="1"/>
                <c:pt idx="0">
                  <c:v>copies M. Oceanibacter/mL</c:v>
                </c:pt>
              </c:strCache>
              <c:extLst xmlns:c15="http://schemas.microsoft.com/office/drawing/2012/chart"/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'Figures Mprofundus'!$E$62:$E$72</c:f>
              <c:numCache>
                <c:formatCode>General</c:formatCode>
                <c:ptCount val="11"/>
                <c:pt idx="0">
                  <c:v>1.9833000000000001</c:v>
                </c:pt>
                <c:pt idx="1">
                  <c:v>5.9666600000000001</c:v>
                </c:pt>
                <c:pt idx="2">
                  <c:v>9.9833300000000005</c:v>
                </c:pt>
                <c:pt idx="3">
                  <c:v>14.0166667</c:v>
                </c:pt>
                <c:pt idx="4">
                  <c:v>18</c:v>
                </c:pt>
                <c:pt idx="5">
                  <c:v>21.95</c:v>
                </c:pt>
                <c:pt idx="6">
                  <c:v>25.95</c:v>
                </c:pt>
                <c:pt idx="7">
                  <c:v>33.9</c:v>
                </c:pt>
                <c:pt idx="8">
                  <c:v>38</c:v>
                </c:pt>
                <c:pt idx="9">
                  <c:v>42.016666999999998</c:v>
                </c:pt>
                <c:pt idx="10">
                  <c:v>46.005000000000003</c:v>
                </c:pt>
              </c:numCache>
            </c:numRef>
          </c:cat>
          <c:val>
            <c:numRef>
              <c:f>'Figures Mprofundus'!$J$62:$J$72</c:f>
              <c:numCache>
                <c:formatCode>0</c:formatCode>
                <c:ptCount val="11"/>
                <c:pt idx="0">
                  <c:v>5098.3695131434897</c:v>
                </c:pt>
                <c:pt idx="1">
                  <c:v>664.77841973574971</c:v>
                </c:pt>
                <c:pt idx="2">
                  <c:v>242.23202857029753</c:v>
                </c:pt>
                <c:pt idx="3">
                  <c:v>276.23437821074799</c:v>
                </c:pt>
                <c:pt idx="4">
                  <c:v>221.76306093153187</c:v>
                </c:pt>
                <c:pt idx="5">
                  <c:v>66.119007036752222</c:v>
                </c:pt>
                <c:pt idx="6">
                  <c:v>15.069127769091649</c:v>
                </c:pt>
                <c:pt idx="7">
                  <c:v>1603.4405658891258</c:v>
                </c:pt>
                <c:pt idx="8">
                  <c:v>1996.8068458411674</c:v>
                </c:pt>
                <c:pt idx="9">
                  <c:v>3501.5899343007904</c:v>
                </c:pt>
                <c:pt idx="10">
                  <c:v>2504.7395801129301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99B2-4073-9445-7ECAE48C7B23}"/>
            </c:ext>
          </c:extLst>
        </c:ser>
        <c:ser>
          <c:idx val="0"/>
          <c:order val="2"/>
          <c:tx>
            <c:strRef>
              <c:f>'Figures Mprofundus'!$K$1</c:f>
              <c:strCache>
                <c:ptCount val="1"/>
                <c:pt idx="0">
                  <c:v>copies Mprofundus/mL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'Figures Mprofundus'!$E$62:$E$72</c:f>
              <c:numCache>
                <c:formatCode>General</c:formatCode>
                <c:ptCount val="11"/>
                <c:pt idx="0">
                  <c:v>1.9833000000000001</c:v>
                </c:pt>
                <c:pt idx="1">
                  <c:v>5.9666600000000001</c:v>
                </c:pt>
                <c:pt idx="2">
                  <c:v>9.9833300000000005</c:v>
                </c:pt>
                <c:pt idx="3">
                  <c:v>14.0166667</c:v>
                </c:pt>
                <c:pt idx="4">
                  <c:v>18</c:v>
                </c:pt>
                <c:pt idx="5">
                  <c:v>21.95</c:v>
                </c:pt>
                <c:pt idx="6">
                  <c:v>25.95</c:v>
                </c:pt>
                <c:pt idx="7">
                  <c:v>33.9</c:v>
                </c:pt>
                <c:pt idx="8">
                  <c:v>38</c:v>
                </c:pt>
                <c:pt idx="9">
                  <c:v>42.016666999999998</c:v>
                </c:pt>
                <c:pt idx="10">
                  <c:v>46.005000000000003</c:v>
                </c:pt>
              </c:numCache>
            </c:numRef>
          </c:cat>
          <c:val>
            <c:numRef>
              <c:f>'Figures Mprofundus'!$K$62:$K$72</c:f>
              <c:numCache>
                <c:formatCode>General</c:formatCode>
                <c:ptCount val="11"/>
              </c:numCache>
            </c:numRef>
          </c:val>
          <c:extLst>
            <c:ext xmlns:c16="http://schemas.microsoft.com/office/drawing/2014/chart" uri="{C3380CC4-5D6E-409C-BE32-E72D297353CC}">
              <c16:uniqueId val="{00000002-99B2-4073-9445-7ECAE48C7B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7081423"/>
        <c:axId val="797094319"/>
        <c:extLst/>
      </c:barChart>
      <c:lineChart>
        <c:grouping val="standard"/>
        <c:varyColors val="0"/>
        <c:ser>
          <c:idx val="1"/>
          <c:order val="0"/>
          <c:tx>
            <c:strRef>
              <c:f>'Figures Mprofundus'!$H$1</c:f>
              <c:strCache>
                <c:ptCount val="1"/>
                <c:pt idx="0">
                  <c:v>kvalue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'Figures Mprofundus'!$H$62:$H$72</c:f>
              <c:numCache>
                <c:formatCode>General</c:formatCode>
                <c:ptCount val="11"/>
                <c:pt idx="0">
                  <c:v>1.5155952334310612E-2</c:v>
                </c:pt>
                <c:pt idx="1">
                  <c:v>0</c:v>
                </c:pt>
                <c:pt idx="2">
                  <c:v>2.7706888134468106E-2</c:v>
                </c:pt>
                <c:pt idx="3">
                  <c:v>1.5243427990038685E-2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7.2414836834485427E-4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9B2-4073-9445-7ECAE48C7B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4650176"/>
        <c:axId val="1794691360"/>
      </c:lineChart>
      <c:catAx>
        <c:axId val="79708142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Time (h)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94319"/>
        <c:crosses val="autoZero"/>
        <c:auto val="1"/>
        <c:lblAlgn val="ctr"/>
        <c:lblOffset val="100"/>
        <c:noMultiLvlLbl val="0"/>
      </c:catAx>
      <c:valAx>
        <c:axId val="79709431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Copies</a:t>
                </a:r>
                <a:r>
                  <a:rPr lang="en-NZ" baseline="0"/>
                  <a:t> </a:t>
                </a:r>
                <a:r>
                  <a:rPr lang="en-NZ"/>
                  <a:t>mL-1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81423"/>
        <c:crosses val="autoZero"/>
        <c:crossBetween val="between"/>
      </c:valAx>
      <c:valAx>
        <c:axId val="1794691360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4650176"/>
        <c:crosses val="max"/>
        <c:crossBetween val="between"/>
      </c:valAx>
      <c:catAx>
        <c:axId val="1794650176"/>
        <c:scaling>
          <c:orientation val="minMax"/>
        </c:scaling>
        <c:delete val="1"/>
        <c:axPos val="b"/>
        <c:majorTickMark val="out"/>
        <c:minorTickMark val="none"/>
        <c:tickLblPos val="nextTo"/>
        <c:crossAx val="17946913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 35m</a:t>
            </a:r>
            <a:r>
              <a:rPr lang="en-US" baseline="0"/>
              <a:t> cell counts vs. k'value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1"/>
          <c:tx>
            <c:strRef>
              <c:f>'Figures Mprofundus'!$J$1</c:f>
              <c:strCache>
                <c:ptCount val="1"/>
                <c:pt idx="0">
                  <c:v>copies M. Oceanibacter/mL</c:v>
                </c:pt>
              </c:strCache>
              <c:extLst xmlns:c15="http://schemas.microsoft.com/office/drawing/2012/chart"/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'Figures Mprofundus'!$E$78:$E$88</c:f>
              <c:numCache>
                <c:formatCode>General</c:formatCode>
                <c:ptCount val="11"/>
                <c:pt idx="0">
                  <c:v>1.9833000000000001</c:v>
                </c:pt>
                <c:pt idx="1">
                  <c:v>5.9666600000000001</c:v>
                </c:pt>
                <c:pt idx="2">
                  <c:v>9.9833300000000005</c:v>
                </c:pt>
                <c:pt idx="3">
                  <c:v>14.0166667</c:v>
                </c:pt>
                <c:pt idx="4">
                  <c:v>18</c:v>
                </c:pt>
                <c:pt idx="5">
                  <c:v>21.95</c:v>
                </c:pt>
                <c:pt idx="6">
                  <c:v>25.95</c:v>
                </c:pt>
                <c:pt idx="7">
                  <c:v>33.9</c:v>
                </c:pt>
                <c:pt idx="8">
                  <c:v>38</c:v>
                </c:pt>
                <c:pt idx="9">
                  <c:v>42.016666999999998</c:v>
                </c:pt>
                <c:pt idx="10">
                  <c:v>46.004999999999995</c:v>
                </c:pt>
              </c:numCache>
            </c:numRef>
          </c:cat>
          <c:val>
            <c:numRef>
              <c:f>'Figures Mprofundus'!$J$78:$J$88</c:f>
              <c:numCache>
                <c:formatCode>0</c:formatCode>
                <c:ptCount val="11"/>
                <c:pt idx="0">
                  <c:v>3975.2993283615929</c:v>
                </c:pt>
                <c:pt idx="1">
                  <c:v>3036.1980370811407</c:v>
                </c:pt>
                <c:pt idx="2">
                  <c:v>294.5839445482863</c:v>
                </c:pt>
                <c:pt idx="3">
                  <c:v>185.27771298686042</c:v>
                </c:pt>
                <c:pt idx="4">
                  <c:v>732.2780229443398</c:v>
                </c:pt>
                <c:pt idx="5">
                  <c:v>481.49073350551799</c:v>
                </c:pt>
                <c:pt idx="6">
                  <c:v>329.20093500227796</c:v>
                </c:pt>
                <c:pt idx="7">
                  <c:v>2344.8862488907712</c:v>
                </c:pt>
                <c:pt idx="8">
                  <c:v>5358.4006189273578</c:v>
                </c:pt>
                <c:pt idx="9">
                  <c:v>2722.1695248870278</c:v>
                </c:pt>
                <c:pt idx="10">
                  <c:v>2624.3768835719452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A2B6-42E1-A39B-42D8A1BFDC5D}"/>
            </c:ext>
          </c:extLst>
        </c:ser>
        <c:ser>
          <c:idx val="0"/>
          <c:order val="2"/>
          <c:tx>
            <c:strRef>
              <c:f>'Figures Mprofundus'!$K$1</c:f>
              <c:strCache>
                <c:ptCount val="1"/>
                <c:pt idx="0">
                  <c:v>copies Mprofundus/mL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'Figures Mprofundus'!$E$78:$E$88</c:f>
              <c:numCache>
                <c:formatCode>General</c:formatCode>
                <c:ptCount val="11"/>
                <c:pt idx="0">
                  <c:v>1.9833000000000001</c:v>
                </c:pt>
                <c:pt idx="1">
                  <c:v>5.9666600000000001</c:v>
                </c:pt>
                <c:pt idx="2">
                  <c:v>9.9833300000000005</c:v>
                </c:pt>
                <c:pt idx="3">
                  <c:v>14.0166667</c:v>
                </c:pt>
                <c:pt idx="4">
                  <c:v>18</c:v>
                </c:pt>
                <c:pt idx="5">
                  <c:v>21.95</c:v>
                </c:pt>
                <c:pt idx="6">
                  <c:v>25.95</c:v>
                </c:pt>
                <c:pt idx="7">
                  <c:v>33.9</c:v>
                </c:pt>
                <c:pt idx="8">
                  <c:v>38</c:v>
                </c:pt>
                <c:pt idx="9">
                  <c:v>42.016666999999998</c:v>
                </c:pt>
                <c:pt idx="10">
                  <c:v>46.004999999999995</c:v>
                </c:pt>
              </c:numCache>
            </c:numRef>
          </c:cat>
          <c:val>
            <c:numRef>
              <c:f>'Figures Mprofundus'!$K$78:$K$88</c:f>
              <c:numCache>
                <c:formatCode>General</c:formatCode>
                <c:ptCount val="11"/>
              </c:numCache>
            </c:numRef>
          </c:val>
          <c:extLst>
            <c:ext xmlns:c16="http://schemas.microsoft.com/office/drawing/2014/chart" uri="{C3380CC4-5D6E-409C-BE32-E72D297353CC}">
              <c16:uniqueId val="{00000002-A2B6-42E1-A39B-42D8A1BFDC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7081423"/>
        <c:axId val="797094319"/>
        <c:extLst/>
      </c:barChart>
      <c:lineChart>
        <c:grouping val="standard"/>
        <c:varyColors val="0"/>
        <c:ser>
          <c:idx val="1"/>
          <c:order val="0"/>
          <c:tx>
            <c:strRef>
              <c:f>'Figures Mprofundus'!$H$1</c:f>
              <c:strCache>
                <c:ptCount val="1"/>
                <c:pt idx="0">
                  <c:v>kvalue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'Figures Mprofundus'!$H$78:$H$88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5.2672965490323242E-4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2B6-42E1-A39B-42D8A1BFDC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4650176"/>
        <c:axId val="1794691360"/>
      </c:lineChart>
      <c:catAx>
        <c:axId val="79708142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Time (h)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94319"/>
        <c:crosses val="autoZero"/>
        <c:auto val="1"/>
        <c:lblAlgn val="ctr"/>
        <c:lblOffset val="100"/>
        <c:noMultiLvlLbl val="0"/>
      </c:catAx>
      <c:valAx>
        <c:axId val="79709431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Copies</a:t>
                </a:r>
                <a:r>
                  <a:rPr lang="en-NZ" baseline="0"/>
                  <a:t> </a:t>
                </a:r>
                <a:r>
                  <a:rPr lang="en-NZ"/>
                  <a:t>mL-1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81423"/>
        <c:crosses val="autoZero"/>
        <c:crossBetween val="between"/>
      </c:valAx>
      <c:valAx>
        <c:axId val="1794691360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4650176"/>
        <c:crosses val="max"/>
        <c:crossBetween val="between"/>
      </c:valAx>
      <c:catAx>
        <c:axId val="1794650176"/>
        <c:scaling>
          <c:orientation val="minMax"/>
        </c:scaling>
        <c:delete val="1"/>
        <c:axPos val="b"/>
        <c:majorTickMark val="out"/>
        <c:minorTickMark val="none"/>
        <c:tickLblPos val="nextTo"/>
        <c:crossAx val="17946913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10m </a:t>
            </a:r>
            <a:r>
              <a:rPr lang="en-US" baseline="0"/>
              <a:t>cell counts vs. MOx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1"/>
          <c:tx>
            <c:strRef>
              <c:f>'Figures Mprofundus'!$J$1</c:f>
              <c:strCache>
                <c:ptCount val="1"/>
                <c:pt idx="0">
                  <c:v>copies M. Oceanibacter/mL</c:v>
                </c:pt>
              </c:strCache>
              <c:extLst xmlns:c15="http://schemas.microsoft.com/office/drawing/2012/chart"/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'Figures Mprofundus'!$E$62:$E$72</c:f>
              <c:numCache>
                <c:formatCode>General</c:formatCode>
                <c:ptCount val="11"/>
                <c:pt idx="0">
                  <c:v>1.9833000000000001</c:v>
                </c:pt>
                <c:pt idx="1">
                  <c:v>5.9666600000000001</c:v>
                </c:pt>
                <c:pt idx="2">
                  <c:v>9.9833300000000005</c:v>
                </c:pt>
                <c:pt idx="3">
                  <c:v>14.0166667</c:v>
                </c:pt>
                <c:pt idx="4">
                  <c:v>18</c:v>
                </c:pt>
                <c:pt idx="5">
                  <c:v>21.95</c:v>
                </c:pt>
                <c:pt idx="6">
                  <c:v>25.95</c:v>
                </c:pt>
                <c:pt idx="7">
                  <c:v>33.9</c:v>
                </c:pt>
                <c:pt idx="8">
                  <c:v>38</c:v>
                </c:pt>
                <c:pt idx="9">
                  <c:v>42.016666999999998</c:v>
                </c:pt>
                <c:pt idx="10">
                  <c:v>46.005000000000003</c:v>
                </c:pt>
              </c:numCache>
            </c:numRef>
          </c:cat>
          <c:val>
            <c:numRef>
              <c:f>'Figures Mprofundus'!$J$62:$J$72</c:f>
              <c:numCache>
                <c:formatCode>0</c:formatCode>
                <c:ptCount val="11"/>
                <c:pt idx="0">
                  <c:v>5098.3695131434897</c:v>
                </c:pt>
                <c:pt idx="1">
                  <c:v>664.77841973574971</c:v>
                </c:pt>
                <c:pt idx="2">
                  <c:v>242.23202857029753</c:v>
                </c:pt>
                <c:pt idx="3">
                  <c:v>276.23437821074799</c:v>
                </c:pt>
                <c:pt idx="4">
                  <c:v>221.76306093153187</c:v>
                </c:pt>
                <c:pt idx="5">
                  <c:v>66.119007036752222</c:v>
                </c:pt>
                <c:pt idx="6">
                  <c:v>15.069127769091649</c:v>
                </c:pt>
                <c:pt idx="7">
                  <c:v>1603.4405658891258</c:v>
                </c:pt>
                <c:pt idx="8">
                  <c:v>1996.8068458411674</c:v>
                </c:pt>
                <c:pt idx="9">
                  <c:v>3501.5899343007904</c:v>
                </c:pt>
                <c:pt idx="10">
                  <c:v>2504.7395801129301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DB49-4503-88B8-872A9099BE37}"/>
            </c:ext>
          </c:extLst>
        </c:ser>
        <c:ser>
          <c:idx val="0"/>
          <c:order val="2"/>
          <c:tx>
            <c:strRef>
              <c:f>'Figures Mprofundus'!$K$1</c:f>
              <c:strCache>
                <c:ptCount val="1"/>
                <c:pt idx="0">
                  <c:v>copies Mprofundus/mL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'Figures Mprofundus'!$E$62:$E$72</c:f>
              <c:numCache>
                <c:formatCode>General</c:formatCode>
                <c:ptCount val="11"/>
                <c:pt idx="0">
                  <c:v>1.9833000000000001</c:v>
                </c:pt>
                <c:pt idx="1">
                  <c:v>5.9666600000000001</c:v>
                </c:pt>
                <c:pt idx="2">
                  <c:v>9.9833300000000005</c:v>
                </c:pt>
                <c:pt idx="3">
                  <c:v>14.0166667</c:v>
                </c:pt>
                <c:pt idx="4">
                  <c:v>18</c:v>
                </c:pt>
                <c:pt idx="5">
                  <c:v>21.95</c:v>
                </c:pt>
                <c:pt idx="6">
                  <c:v>25.95</c:v>
                </c:pt>
                <c:pt idx="7">
                  <c:v>33.9</c:v>
                </c:pt>
                <c:pt idx="8">
                  <c:v>38</c:v>
                </c:pt>
                <c:pt idx="9">
                  <c:v>42.016666999999998</c:v>
                </c:pt>
                <c:pt idx="10">
                  <c:v>46.005000000000003</c:v>
                </c:pt>
              </c:numCache>
            </c:numRef>
          </c:cat>
          <c:val>
            <c:numRef>
              <c:f>'Figures Mprofundus'!$K$62:$K$72</c:f>
              <c:numCache>
                <c:formatCode>General</c:formatCode>
                <c:ptCount val="11"/>
              </c:numCache>
            </c:numRef>
          </c:val>
          <c:extLst>
            <c:ext xmlns:c16="http://schemas.microsoft.com/office/drawing/2014/chart" uri="{C3380CC4-5D6E-409C-BE32-E72D297353CC}">
              <c16:uniqueId val="{00000002-DB49-4503-88B8-872A9099BE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7081423"/>
        <c:axId val="797094319"/>
        <c:extLst/>
      </c:barChart>
      <c:lineChart>
        <c:grouping val="standard"/>
        <c:varyColors val="0"/>
        <c:ser>
          <c:idx val="1"/>
          <c:order val="0"/>
          <c:tx>
            <c:strRef>
              <c:f>'Figures Mprofundus'!$I$1</c:f>
              <c:strCache>
                <c:ptCount val="1"/>
                <c:pt idx="0">
                  <c:v>mox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'Figures Mprofundus'!$I$62:$I$72</c:f>
              <c:numCache>
                <c:formatCode>General</c:formatCode>
                <c:ptCount val="11"/>
                <c:pt idx="0">
                  <c:v>0.39612608952665701</c:v>
                </c:pt>
                <c:pt idx="1">
                  <c:v>0</c:v>
                </c:pt>
                <c:pt idx="2">
                  <c:v>10.191858167554509</c:v>
                </c:pt>
                <c:pt idx="3">
                  <c:v>0.62428768849771121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6.0724530615150736E-3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B49-4503-88B8-872A9099BE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4650176"/>
        <c:axId val="1794691360"/>
      </c:lineChart>
      <c:catAx>
        <c:axId val="79708142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Time (h)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94319"/>
        <c:crosses val="autoZero"/>
        <c:auto val="1"/>
        <c:lblAlgn val="ctr"/>
        <c:lblOffset val="100"/>
        <c:noMultiLvlLbl val="0"/>
      </c:catAx>
      <c:valAx>
        <c:axId val="79709431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Copies</a:t>
                </a:r>
                <a:r>
                  <a:rPr lang="en-NZ" baseline="0"/>
                  <a:t> </a:t>
                </a:r>
                <a:r>
                  <a:rPr lang="en-NZ"/>
                  <a:t>mL-1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81423"/>
        <c:crosses val="autoZero"/>
        <c:crossBetween val="between"/>
      </c:valAx>
      <c:valAx>
        <c:axId val="1794691360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4650176"/>
        <c:crosses val="max"/>
        <c:crossBetween val="between"/>
      </c:valAx>
      <c:catAx>
        <c:axId val="1794650176"/>
        <c:scaling>
          <c:orientation val="minMax"/>
        </c:scaling>
        <c:delete val="1"/>
        <c:axPos val="b"/>
        <c:majorTickMark val="out"/>
        <c:minorTickMark val="none"/>
        <c:tickLblPos val="nextTo"/>
        <c:crossAx val="17946913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 35m</a:t>
            </a:r>
            <a:r>
              <a:rPr lang="en-US" baseline="0"/>
              <a:t> cell counts vs. MOx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1"/>
          <c:tx>
            <c:strRef>
              <c:f>'Figures Mprofundus'!$J$1</c:f>
              <c:strCache>
                <c:ptCount val="1"/>
                <c:pt idx="0">
                  <c:v>copies M. Oceanibacter/mL</c:v>
                </c:pt>
              </c:strCache>
              <c:extLst xmlns:c15="http://schemas.microsoft.com/office/drawing/2012/chart"/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'Figures Mprofundus'!$E$78:$E$88</c:f>
              <c:numCache>
                <c:formatCode>General</c:formatCode>
                <c:ptCount val="11"/>
                <c:pt idx="0">
                  <c:v>1.9833000000000001</c:v>
                </c:pt>
                <c:pt idx="1">
                  <c:v>5.9666600000000001</c:v>
                </c:pt>
                <c:pt idx="2">
                  <c:v>9.9833300000000005</c:v>
                </c:pt>
                <c:pt idx="3">
                  <c:v>14.0166667</c:v>
                </c:pt>
                <c:pt idx="4">
                  <c:v>18</c:v>
                </c:pt>
                <c:pt idx="5">
                  <c:v>21.95</c:v>
                </c:pt>
                <c:pt idx="6">
                  <c:v>25.95</c:v>
                </c:pt>
                <c:pt idx="7">
                  <c:v>33.9</c:v>
                </c:pt>
                <c:pt idx="8">
                  <c:v>38</c:v>
                </c:pt>
                <c:pt idx="9">
                  <c:v>42.016666999999998</c:v>
                </c:pt>
                <c:pt idx="10">
                  <c:v>46.004999999999995</c:v>
                </c:pt>
              </c:numCache>
            </c:numRef>
          </c:cat>
          <c:val>
            <c:numRef>
              <c:f>'Figures Mprofundus'!$J$78:$J$88</c:f>
              <c:numCache>
                <c:formatCode>0</c:formatCode>
                <c:ptCount val="11"/>
                <c:pt idx="0">
                  <c:v>3975.2993283615929</c:v>
                </c:pt>
                <c:pt idx="1">
                  <c:v>3036.1980370811407</c:v>
                </c:pt>
                <c:pt idx="2">
                  <c:v>294.5839445482863</c:v>
                </c:pt>
                <c:pt idx="3">
                  <c:v>185.27771298686042</c:v>
                </c:pt>
                <c:pt idx="4">
                  <c:v>732.2780229443398</c:v>
                </c:pt>
                <c:pt idx="5">
                  <c:v>481.49073350551799</c:v>
                </c:pt>
                <c:pt idx="6">
                  <c:v>329.20093500227796</c:v>
                </c:pt>
                <c:pt idx="7">
                  <c:v>2344.8862488907712</c:v>
                </c:pt>
                <c:pt idx="8">
                  <c:v>5358.4006189273578</c:v>
                </c:pt>
                <c:pt idx="9">
                  <c:v>2722.1695248870278</c:v>
                </c:pt>
                <c:pt idx="10">
                  <c:v>2624.3768835719452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2C1E-4E7A-92BB-79A69CF2BE4E}"/>
            </c:ext>
          </c:extLst>
        </c:ser>
        <c:ser>
          <c:idx val="0"/>
          <c:order val="2"/>
          <c:tx>
            <c:strRef>
              <c:f>'Figures Mprofundus'!$K$1</c:f>
              <c:strCache>
                <c:ptCount val="1"/>
                <c:pt idx="0">
                  <c:v>copies Mprofundus/mL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'Figures Mprofundus'!$E$78:$E$88</c:f>
              <c:numCache>
                <c:formatCode>General</c:formatCode>
                <c:ptCount val="11"/>
                <c:pt idx="0">
                  <c:v>1.9833000000000001</c:v>
                </c:pt>
                <c:pt idx="1">
                  <c:v>5.9666600000000001</c:v>
                </c:pt>
                <c:pt idx="2">
                  <c:v>9.9833300000000005</c:v>
                </c:pt>
                <c:pt idx="3">
                  <c:v>14.0166667</c:v>
                </c:pt>
                <c:pt idx="4">
                  <c:v>18</c:v>
                </c:pt>
                <c:pt idx="5">
                  <c:v>21.95</c:v>
                </c:pt>
                <c:pt idx="6">
                  <c:v>25.95</c:v>
                </c:pt>
                <c:pt idx="7">
                  <c:v>33.9</c:v>
                </c:pt>
                <c:pt idx="8">
                  <c:v>38</c:v>
                </c:pt>
                <c:pt idx="9">
                  <c:v>42.016666999999998</c:v>
                </c:pt>
                <c:pt idx="10">
                  <c:v>46.004999999999995</c:v>
                </c:pt>
              </c:numCache>
            </c:numRef>
          </c:cat>
          <c:val>
            <c:numRef>
              <c:f>'Figures Mprofundus'!$K$78:$K$88</c:f>
              <c:numCache>
                <c:formatCode>General</c:formatCode>
                <c:ptCount val="11"/>
              </c:numCache>
            </c:numRef>
          </c:val>
          <c:extLst>
            <c:ext xmlns:c16="http://schemas.microsoft.com/office/drawing/2014/chart" uri="{C3380CC4-5D6E-409C-BE32-E72D297353CC}">
              <c16:uniqueId val="{00000002-2C1E-4E7A-92BB-79A69CF2BE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7081423"/>
        <c:axId val="797094319"/>
        <c:extLst/>
      </c:barChart>
      <c:lineChart>
        <c:grouping val="standard"/>
        <c:varyColors val="0"/>
        <c:ser>
          <c:idx val="1"/>
          <c:order val="0"/>
          <c:tx>
            <c:strRef>
              <c:f>'Figures Mprofundus'!$I$1</c:f>
              <c:strCache>
                <c:ptCount val="1"/>
                <c:pt idx="0">
                  <c:v>mox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'Figures Mprofundus'!$H$78:$H$88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5.2672965490323242E-4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C1E-4E7A-92BB-79A69CF2BE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4650176"/>
        <c:axId val="1794691360"/>
      </c:lineChart>
      <c:catAx>
        <c:axId val="79708142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Time (h)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94319"/>
        <c:crosses val="autoZero"/>
        <c:auto val="1"/>
        <c:lblAlgn val="ctr"/>
        <c:lblOffset val="100"/>
        <c:noMultiLvlLbl val="0"/>
      </c:catAx>
      <c:valAx>
        <c:axId val="79709431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Copies</a:t>
                </a:r>
                <a:r>
                  <a:rPr lang="en-NZ" baseline="0"/>
                  <a:t> </a:t>
                </a:r>
                <a:r>
                  <a:rPr lang="en-NZ"/>
                  <a:t>mL-1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81423"/>
        <c:crosses val="autoZero"/>
        <c:crossBetween val="between"/>
      </c:valAx>
      <c:valAx>
        <c:axId val="1794691360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4650176"/>
        <c:crosses val="max"/>
        <c:crossBetween val="between"/>
      </c:valAx>
      <c:catAx>
        <c:axId val="1794650176"/>
        <c:scaling>
          <c:orientation val="minMax"/>
        </c:scaling>
        <c:delete val="1"/>
        <c:axPos val="b"/>
        <c:majorTickMark val="out"/>
        <c:minorTickMark val="none"/>
        <c:tickLblPos val="nextTo"/>
        <c:crossAx val="17946913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 10m</a:t>
            </a:r>
            <a:r>
              <a:rPr lang="en-US" baseline="0"/>
              <a:t> M. Profundus vs. k'value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'Figures Mprofundus'!$K$1</c:f>
              <c:strCache>
                <c:ptCount val="1"/>
                <c:pt idx="0">
                  <c:v>copies Mprofundus/mL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'Figures Mprofundus'!$E$6:$E$29</c:f>
              <c:numCache>
                <c:formatCode>General</c:formatCode>
                <c:ptCount val="24"/>
                <c:pt idx="0">
                  <c:v>7.95</c:v>
                </c:pt>
                <c:pt idx="1">
                  <c:v>9.9833300000000005</c:v>
                </c:pt>
                <c:pt idx="2">
                  <c:v>12.016667</c:v>
                </c:pt>
                <c:pt idx="3">
                  <c:v>14.0166667</c:v>
                </c:pt>
                <c:pt idx="4">
                  <c:v>15.98333</c:v>
                </c:pt>
                <c:pt idx="5">
                  <c:v>18</c:v>
                </c:pt>
                <c:pt idx="6">
                  <c:v>19.983329999999999</c:v>
                </c:pt>
                <c:pt idx="7">
                  <c:v>21.95</c:v>
                </c:pt>
                <c:pt idx="8">
                  <c:v>23.933299999999999</c:v>
                </c:pt>
                <c:pt idx="9">
                  <c:v>25.95</c:v>
                </c:pt>
                <c:pt idx="10">
                  <c:v>28.933150000000001</c:v>
                </c:pt>
                <c:pt idx="11">
                  <c:v>33.9</c:v>
                </c:pt>
                <c:pt idx="12">
                  <c:v>36.066667000000002</c:v>
                </c:pt>
                <c:pt idx="13">
                  <c:v>38</c:v>
                </c:pt>
                <c:pt idx="14">
                  <c:v>40</c:v>
                </c:pt>
                <c:pt idx="15">
                  <c:v>42.016666999999998</c:v>
                </c:pt>
                <c:pt idx="16">
                  <c:v>44</c:v>
                </c:pt>
                <c:pt idx="17">
                  <c:v>46.005000000000003</c:v>
                </c:pt>
                <c:pt idx="21">
                  <c:v>0</c:v>
                </c:pt>
                <c:pt idx="22">
                  <c:v>1.9833000000000001</c:v>
                </c:pt>
                <c:pt idx="23">
                  <c:v>3.9329999999999998</c:v>
                </c:pt>
              </c:numCache>
            </c:numRef>
          </c:cat>
          <c:val>
            <c:numRef>
              <c:f>'Figures Mprofundus'!$K$2:$K$23</c:f>
              <c:numCache>
                <c:formatCode>0.00E+00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6BA5-4317-BF1E-E1D86C3EB611}"/>
            </c:ext>
          </c:extLst>
        </c:ser>
        <c:ser>
          <c:idx val="2"/>
          <c:order val="2"/>
          <c:tx>
            <c:strRef>
              <c:f>'Figures Mprofundus'!$J$1</c:f>
              <c:strCache>
                <c:ptCount val="1"/>
                <c:pt idx="0">
                  <c:v>copies M. Oceanibacter/mL</c:v>
                </c:pt>
              </c:strCache>
              <c:extLst xmlns:c15="http://schemas.microsoft.com/office/drawing/2012/chart"/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'Figures Mprofundus'!$E$2:$E$23</c:f>
              <c:numCache>
                <c:formatCode>General</c:formatCode>
                <c:ptCount val="22"/>
                <c:pt idx="0">
                  <c:v>0</c:v>
                </c:pt>
                <c:pt idx="1">
                  <c:v>1.9833000000000001</c:v>
                </c:pt>
                <c:pt idx="2">
                  <c:v>3.9329999999999998</c:v>
                </c:pt>
                <c:pt idx="3">
                  <c:v>5.9666600000000001</c:v>
                </c:pt>
                <c:pt idx="4">
                  <c:v>7.95</c:v>
                </c:pt>
                <c:pt idx="5">
                  <c:v>9.9833300000000005</c:v>
                </c:pt>
                <c:pt idx="6">
                  <c:v>12.016667</c:v>
                </c:pt>
                <c:pt idx="7">
                  <c:v>14.0166667</c:v>
                </c:pt>
                <c:pt idx="8">
                  <c:v>15.98333</c:v>
                </c:pt>
                <c:pt idx="9">
                  <c:v>18</c:v>
                </c:pt>
                <c:pt idx="10">
                  <c:v>19.983329999999999</c:v>
                </c:pt>
                <c:pt idx="11">
                  <c:v>21.95</c:v>
                </c:pt>
                <c:pt idx="12">
                  <c:v>23.933299999999999</c:v>
                </c:pt>
                <c:pt idx="13">
                  <c:v>25.95</c:v>
                </c:pt>
                <c:pt idx="14">
                  <c:v>28.933150000000001</c:v>
                </c:pt>
                <c:pt idx="15">
                  <c:v>33.9</c:v>
                </c:pt>
                <c:pt idx="16">
                  <c:v>36.066667000000002</c:v>
                </c:pt>
                <c:pt idx="17">
                  <c:v>38</c:v>
                </c:pt>
                <c:pt idx="18">
                  <c:v>40</c:v>
                </c:pt>
                <c:pt idx="19">
                  <c:v>42.016666999999998</c:v>
                </c:pt>
                <c:pt idx="20">
                  <c:v>44</c:v>
                </c:pt>
                <c:pt idx="21">
                  <c:v>46.005000000000003</c:v>
                </c:pt>
              </c:numCache>
            </c:numRef>
          </c:cat>
          <c:val>
            <c:numRef>
              <c:f>'Figures Mprofundus'!$J$2:$J$23</c:f>
              <c:numCache>
                <c:formatCode>0</c:formatCode>
                <c:ptCount val="22"/>
                <c:pt idx="1">
                  <c:v>5098.3695131434897</c:v>
                </c:pt>
                <c:pt idx="3">
                  <c:v>664.77841973574971</c:v>
                </c:pt>
                <c:pt idx="5">
                  <c:v>242.23202857029753</c:v>
                </c:pt>
                <c:pt idx="7">
                  <c:v>276.23437821074799</c:v>
                </c:pt>
                <c:pt idx="9">
                  <c:v>221.76306093153187</c:v>
                </c:pt>
                <c:pt idx="11">
                  <c:v>66.119007036752222</c:v>
                </c:pt>
                <c:pt idx="13">
                  <c:v>15.069127769091649</c:v>
                </c:pt>
                <c:pt idx="15">
                  <c:v>1603.4405658891258</c:v>
                </c:pt>
                <c:pt idx="17">
                  <c:v>1996.8068458411674</c:v>
                </c:pt>
                <c:pt idx="19">
                  <c:v>3501.5899343007904</c:v>
                </c:pt>
                <c:pt idx="21">
                  <c:v>2504.7395801129301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1-6BA5-4317-BF1E-E1D86C3EB6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7081423"/>
        <c:axId val="797094319"/>
      </c:barChart>
      <c:lineChart>
        <c:grouping val="standard"/>
        <c:varyColors val="0"/>
        <c:ser>
          <c:idx val="1"/>
          <c:order val="1"/>
          <c:tx>
            <c:strRef>
              <c:f>'Figures Mprofundus'!$H$1</c:f>
              <c:strCache>
                <c:ptCount val="1"/>
                <c:pt idx="0">
                  <c:v>kvalue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'Figures Mprofundus'!$E$2:$E$23</c:f>
              <c:numCache>
                <c:formatCode>General</c:formatCode>
                <c:ptCount val="22"/>
                <c:pt idx="0">
                  <c:v>0</c:v>
                </c:pt>
                <c:pt idx="1">
                  <c:v>1.9833000000000001</c:v>
                </c:pt>
                <c:pt idx="2">
                  <c:v>3.9329999999999998</c:v>
                </c:pt>
                <c:pt idx="3">
                  <c:v>5.9666600000000001</c:v>
                </c:pt>
                <c:pt idx="4">
                  <c:v>7.95</c:v>
                </c:pt>
                <c:pt idx="5">
                  <c:v>9.9833300000000005</c:v>
                </c:pt>
                <c:pt idx="6">
                  <c:v>12.016667</c:v>
                </c:pt>
                <c:pt idx="7">
                  <c:v>14.0166667</c:v>
                </c:pt>
                <c:pt idx="8">
                  <c:v>15.98333</c:v>
                </c:pt>
                <c:pt idx="9">
                  <c:v>18</c:v>
                </c:pt>
                <c:pt idx="10">
                  <c:v>19.983329999999999</c:v>
                </c:pt>
                <c:pt idx="11">
                  <c:v>21.95</c:v>
                </c:pt>
                <c:pt idx="12">
                  <c:v>23.933299999999999</c:v>
                </c:pt>
                <c:pt idx="13">
                  <c:v>25.95</c:v>
                </c:pt>
                <c:pt idx="14">
                  <c:v>28.933150000000001</c:v>
                </c:pt>
                <c:pt idx="15">
                  <c:v>33.9</c:v>
                </c:pt>
                <c:pt idx="16">
                  <c:v>36.066667000000002</c:v>
                </c:pt>
                <c:pt idx="17">
                  <c:v>38</c:v>
                </c:pt>
                <c:pt idx="18">
                  <c:v>40</c:v>
                </c:pt>
                <c:pt idx="19">
                  <c:v>42.016666999999998</c:v>
                </c:pt>
                <c:pt idx="20">
                  <c:v>44</c:v>
                </c:pt>
                <c:pt idx="21">
                  <c:v>46.005000000000003</c:v>
                </c:pt>
              </c:numCache>
            </c:numRef>
          </c:cat>
          <c:val>
            <c:numRef>
              <c:f>'Figures Mprofundus'!$H$2:$H$23</c:f>
              <c:numCache>
                <c:formatCode>General</c:formatCode>
                <c:ptCount val="22"/>
                <c:pt idx="0">
                  <c:v>1.7628557416029856E-3</c:v>
                </c:pt>
                <c:pt idx="1">
                  <c:v>1.5155952334310612E-2</c:v>
                </c:pt>
                <c:pt idx="2">
                  <c:v>1.1251678651257429E-2</c:v>
                </c:pt>
                <c:pt idx="3">
                  <c:v>0</c:v>
                </c:pt>
                <c:pt idx="4">
                  <c:v>0</c:v>
                </c:pt>
                <c:pt idx="5">
                  <c:v>2.7706888134468106E-2</c:v>
                </c:pt>
                <c:pt idx="6">
                  <c:v>0</c:v>
                </c:pt>
                <c:pt idx="7">
                  <c:v>1.5243427990038685E-2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5.6211613454115149E-3</c:v>
                </c:pt>
                <c:pt idx="15">
                  <c:v>7.2414836834485427E-4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A5-4317-BF1E-E1D86C3EB6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567216"/>
        <c:axId val="146560144"/>
        <c:extLst/>
      </c:lineChart>
      <c:catAx>
        <c:axId val="79708142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Time (h)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94319"/>
        <c:crosses val="autoZero"/>
        <c:auto val="1"/>
        <c:lblAlgn val="ctr"/>
        <c:lblOffset val="100"/>
        <c:noMultiLvlLbl val="0"/>
      </c:catAx>
      <c:valAx>
        <c:axId val="79709431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Copies</a:t>
                </a:r>
                <a:r>
                  <a:rPr lang="en-NZ" baseline="0"/>
                  <a:t> </a:t>
                </a:r>
                <a:r>
                  <a:rPr lang="en-NZ"/>
                  <a:t>mL-1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81423"/>
        <c:crosses val="autoZero"/>
        <c:crossBetween val="between"/>
      </c:valAx>
      <c:valAx>
        <c:axId val="14656014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567216"/>
        <c:crosses val="max"/>
        <c:crossBetween val="between"/>
      </c:valAx>
      <c:catAx>
        <c:axId val="1465672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65601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 10m</a:t>
            </a:r>
            <a:r>
              <a:rPr lang="en-US" baseline="0"/>
              <a:t> M. Profundus vs. MOx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'Figures Mprofundus'!$K$1</c:f>
              <c:strCache>
                <c:ptCount val="1"/>
                <c:pt idx="0">
                  <c:v>copies Mprofundus/mL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'Figures Mprofundus'!$E$6:$E$29</c:f>
              <c:numCache>
                <c:formatCode>General</c:formatCode>
                <c:ptCount val="24"/>
                <c:pt idx="0">
                  <c:v>7.95</c:v>
                </c:pt>
                <c:pt idx="1">
                  <c:v>9.9833300000000005</c:v>
                </c:pt>
                <c:pt idx="2">
                  <c:v>12.016667</c:v>
                </c:pt>
                <c:pt idx="3">
                  <c:v>14.0166667</c:v>
                </c:pt>
                <c:pt idx="4">
                  <c:v>15.98333</c:v>
                </c:pt>
                <c:pt idx="5">
                  <c:v>18</c:v>
                </c:pt>
                <c:pt idx="6">
                  <c:v>19.983329999999999</c:v>
                </c:pt>
                <c:pt idx="7">
                  <c:v>21.95</c:v>
                </c:pt>
                <c:pt idx="8">
                  <c:v>23.933299999999999</c:v>
                </c:pt>
                <c:pt idx="9">
                  <c:v>25.95</c:v>
                </c:pt>
                <c:pt idx="10">
                  <c:v>28.933150000000001</c:v>
                </c:pt>
                <c:pt idx="11">
                  <c:v>33.9</c:v>
                </c:pt>
                <c:pt idx="12">
                  <c:v>36.066667000000002</c:v>
                </c:pt>
                <c:pt idx="13">
                  <c:v>38</c:v>
                </c:pt>
                <c:pt idx="14">
                  <c:v>40</c:v>
                </c:pt>
                <c:pt idx="15">
                  <c:v>42.016666999999998</c:v>
                </c:pt>
                <c:pt idx="16">
                  <c:v>44</c:v>
                </c:pt>
                <c:pt idx="17">
                  <c:v>46.005000000000003</c:v>
                </c:pt>
                <c:pt idx="21">
                  <c:v>0</c:v>
                </c:pt>
                <c:pt idx="22">
                  <c:v>1.9833000000000001</c:v>
                </c:pt>
                <c:pt idx="23">
                  <c:v>3.9329999999999998</c:v>
                </c:pt>
              </c:numCache>
            </c:numRef>
          </c:cat>
          <c:val>
            <c:numRef>
              <c:f>'Figures Mprofundus'!$K$2:$K$23</c:f>
              <c:numCache>
                <c:formatCode>0.00E+00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526B-4EA3-A497-9ED365EDBE04}"/>
            </c:ext>
          </c:extLst>
        </c:ser>
        <c:ser>
          <c:idx val="2"/>
          <c:order val="2"/>
          <c:tx>
            <c:strRef>
              <c:f>'Figures Mprofundus'!$J$1</c:f>
              <c:strCache>
                <c:ptCount val="1"/>
                <c:pt idx="0">
                  <c:v>copies M. Oceanibacter/mL</c:v>
                </c:pt>
              </c:strCache>
              <c:extLst xmlns:c15="http://schemas.microsoft.com/office/drawing/2012/chart"/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'Figures Mprofundus'!$E$2:$E$23</c:f>
              <c:numCache>
                <c:formatCode>General</c:formatCode>
                <c:ptCount val="22"/>
                <c:pt idx="0">
                  <c:v>0</c:v>
                </c:pt>
                <c:pt idx="1">
                  <c:v>1.9833000000000001</c:v>
                </c:pt>
                <c:pt idx="2">
                  <c:v>3.9329999999999998</c:v>
                </c:pt>
                <c:pt idx="3">
                  <c:v>5.9666600000000001</c:v>
                </c:pt>
                <c:pt idx="4">
                  <c:v>7.95</c:v>
                </c:pt>
                <c:pt idx="5">
                  <c:v>9.9833300000000005</c:v>
                </c:pt>
                <c:pt idx="6">
                  <c:v>12.016667</c:v>
                </c:pt>
                <c:pt idx="7">
                  <c:v>14.0166667</c:v>
                </c:pt>
                <c:pt idx="8">
                  <c:v>15.98333</c:v>
                </c:pt>
                <c:pt idx="9">
                  <c:v>18</c:v>
                </c:pt>
                <c:pt idx="10">
                  <c:v>19.983329999999999</c:v>
                </c:pt>
                <c:pt idx="11">
                  <c:v>21.95</c:v>
                </c:pt>
                <c:pt idx="12">
                  <c:v>23.933299999999999</c:v>
                </c:pt>
                <c:pt idx="13">
                  <c:v>25.95</c:v>
                </c:pt>
                <c:pt idx="14">
                  <c:v>28.933150000000001</c:v>
                </c:pt>
                <c:pt idx="15">
                  <c:v>33.9</c:v>
                </c:pt>
                <c:pt idx="16">
                  <c:v>36.066667000000002</c:v>
                </c:pt>
                <c:pt idx="17">
                  <c:v>38</c:v>
                </c:pt>
                <c:pt idx="18">
                  <c:v>40</c:v>
                </c:pt>
                <c:pt idx="19">
                  <c:v>42.016666999999998</c:v>
                </c:pt>
                <c:pt idx="20">
                  <c:v>44</c:v>
                </c:pt>
                <c:pt idx="21">
                  <c:v>46.005000000000003</c:v>
                </c:pt>
              </c:numCache>
            </c:numRef>
          </c:cat>
          <c:val>
            <c:numRef>
              <c:f>'Figures Mprofundus'!$J$2:$J$23</c:f>
              <c:numCache>
                <c:formatCode>0</c:formatCode>
                <c:ptCount val="22"/>
                <c:pt idx="1">
                  <c:v>5098.3695131434897</c:v>
                </c:pt>
                <c:pt idx="3">
                  <c:v>664.77841973574971</c:v>
                </c:pt>
                <c:pt idx="5">
                  <c:v>242.23202857029753</c:v>
                </c:pt>
                <c:pt idx="7">
                  <c:v>276.23437821074799</c:v>
                </c:pt>
                <c:pt idx="9">
                  <c:v>221.76306093153187</c:v>
                </c:pt>
                <c:pt idx="11">
                  <c:v>66.119007036752222</c:v>
                </c:pt>
                <c:pt idx="13">
                  <c:v>15.069127769091649</c:v>
                </c:pt>
                <c:pt idx="15">
                  <c:v>1603.4405658891258</c:v>
                </c:pt>
                <c:pt idx="17">
                  <c:v>1996.8068458411674</c:v>
                </c:pt>
                <c:pt idx="19">
                  <c:v>3501.5899343007904</c:v>
                </c:pt>
                <c:pt idx="21">
                  <c:v>2504.7395801129301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1-526B-4EA3-A497-9ED365EDBE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7081423"/>
        <c:axId val="797094319"/>
      </c:barChart>
      <c:lineChart>
        <c:grouping val="standard"/>
        <c:varyColors val="0"/>
        <c:ser>
          <c:idx val="1"/>
          <c:order val="1"/>
          <c:tx>
            <c:strRef>
              <c:f>'Figures Mprofundus'!$H$1</c:f>
              <c:strCache>
                <c:ptCount val="1"/>
                <c:pt idx="0">
                  <c:v>kvalue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'Figures Mprofundus'!$E$2:$E$23</c:f>
              <c:numCache>
                <c:formatCode>General</c:formatCode>
                <c:ptCount val="22"/>
                <c:pt idx="0">
                  <c:v>0</c:v>
                </c:pt>
                <c:pt idx="1">
                  <c:v>1.9833000000000001</c:v>
                </c:pt>
                <c:pt idx="2">
                  <c:v>3.9329999999999998</c:v>
                </c:pt>
                <c:pt idx="3">
                  <c:v>5.9666600000000001</c:v>
                </c:pt>
                <c:pt idx="4">
                  <c:v>7.95</c:v>
                </c:pt>
                <c:pt idx="5">
                  <c:v>9.9833300000000005</c:v>
                </c:pt>
                <c:pt idx="6">
                  <c:v>12.016667</c:v>
                </c:pt>
                <c:pt idx="7">
                  <c:v>14.0166667</c:v>
                </c:pt>
                <c:pt idx="8">
                  <c:v>15.98333</c:v>
                </c:pt>
                <c:pt idx="9">
                  <c:v>18</c:v>
                </c:pt>
                <c:pt idx="10">
                  <c:v>19.983329999999999</c:v>
                </c:pt>
                <c:pt idx="11">
                  <c:v>21.95</c:v>
                </c:pt>
                <c:pt idx="12">
                  <c:v>23.933299999999999</c:v>
                </c:pt>
                <c:pt idx="13">
                  <c:v>25.95</c:v>
                </c:pt>
                <c:pt idx="14">
                  <c:v>28.933150000000001</c:v>
                </c:pt>
                <c:pt idx="15">
                  <c:v>33.9</c:v>
                </c:pt>
                <c:pt idx="16">
                  <c:v>36.066667000000002</c:v>
                </c:pt>
                <c:pt idx="17">
                  <c:v>38</c:v>
                </c:pt>
                <c:pt idx="18">
                  <c:v>40</c:v>
                </c:pt>
                <c:pt idx="19">
                  <c:v>42.016666999999998</c:v>
                </c:pt>
                <c:pt idx="20">
                  <c:v>44</c:v>
                </c:pt>
                <c:pt idx="21">
                  <c:v>46.005000000000003</c:v>
                </c:pt>
              </c:numCache>
            </c:numRef>
          </c:cat>
          <c:val>
            <c:numRef>
              <c:f>'Figures Mprofundus'!$H$2:$H$23</c:f>
              <c:numCache>
                <c:formatCode>General</c:formatCode>
                <c:ptCount val="22"/>
                <c:pt idx="0">
                  <c:v>1.7628557416029856E-3</c:v>
                </c:pt>
                <c:pt idx="1">
                  <c:v>1.5155952334310612E-2</c:v>
                </c:pt>
                <c:pt idx="2">
                  <c:v>1.1251678651257429E-2</c:v>
                </c:pt>
                <c:pt idx="3">
                  <c:v>0</c:v>
                </c:pt>
                <c:pt idx="4">
                  <c:v>0</c:v>
                </c:pt>
                <c:pt idx="5">
                  <c:v>2.7706888134468106E-2</c:v>
                </c:pt>
                <c:pt idx="6">
                  <c:v>0</c:v>
                </c:pt>
                <c:pt idx="7">
                  <c:v>1.5243427990038685E-2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5.6211613454115149E-3</c:v>
                </c:pt>
                <c:pt idx="15">
                  <c:v>7.2414836834485427E-4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26B-4EA3-A497-9ED365EDBE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567216"/>
        <c:axId val="146560144"/>
        <c:extLst/>
      </c:lineChart>
      <c:catAx>
        <c:axId val="79708142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Time (h)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94319"/>
        <c:crosses val="autoZero"/>
        <c:auto val="1"/>
        <c:lblAlgn val="ctr"/>
        <c:lblOffset val="100"/>
        <c:noMultiLvlLbl val="0"/>
      </c:catAx>
      <c:valAx>
        <c:axId val="79709431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Copies</a:t>
                </a:r>
                <a:r>
                  <a:rPr lang="en-NZ" baseline="0"/>
                  <a:t> </a:t>
                </a:r>
                <a:r>
                  <a:rPr lang="en-NZ"/>
                  <a:t>mL-1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81423"/>
        <c:crosses val="autoZero"/>
        <c:crossBetween val="between"/>
      </c:valAx>
      <c:valAx>
        <c:axId val="14656014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567216"/>
        <c:crosses val="max"/>
        <c:crossBetween val="between"/>
      </c:valAx>
      <c:catAx>
        <c:axId val="1465672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65601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 35m</a:t>
            </a:r>
            <a:r>
              <a:rPr lang="en-US" baseline="0"/>
              <a:t> M. Profundus vs. CH4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'Figures Mprofundus'!$K$1</c:f>
              <c:strCache>
                <c:ptCount val="1"/>
                <c:pt idx="0">
                  <c:v>copies Mprofundus/mL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'Figures Mprofundus'!$E$27:$E$48</c:f>
              <c:numCache>
                <c:formatCode>General</c:formatCode>
                <c:ptCount val="22"/>
                <c:pt idx="0">
                  <c:v>0</c:v>
                </c:pt>
                <c:pt idx="1">
                  <c:v>1.9833000000000001</c:v>
                </c:pt>
                <c:pt idx="2">
                  <c:v>3.9329999999999998</c:v>
                </c:pt>
                <c:pt idx="3">
                  <c:v>5.9666600000000001</c:v>
                </c:pt>
                <c:pt idx="4">
                  <c:v>7.95</c:v>
                </c:pt>
                <c:pt idx="5">
                  <c:v>9.9833300000000005</c:v>
                </c:pt>
                <c:pt idx="6">
                  <c:v>12.016667</c:v>
                </c:pt>
                <c:pt idx="7">
                  <c:v>14.0166667</c:v>
                </c:pt>
                <c:pt idx="8">
                  <c:v>15.98333</c:v>
                </c:pt>
                <c:pt idx="9">
                  <c:v>18</c:v>
                </c:pt>
                <c:pt idx="10">
                  <c:v>19.983329999999999</c:v>
                </c:pt>
                <c:pt idx="11">
                  <c:v>21.95</c:v>
                </c:pt>
                <c:pt idx="12">
                  <c:v>23.933299999999999</c:v>
                </c:pt>
                <c:pt idx="13">
                  <c:v>25.95</c:v>
                </c:pt>
                <c:pt idx="14">
                  <c:v>28.933149999999998</c:v>
                </c:pt>
                <c:pt idx="15">
                  <c:v>33.9</c:v>
                </c:pt>
                <c:pt idx="16">
                  <c:v>36.066667000000002</c:v>
                </c:pt>
                <c:pt idx="17">
                  <c:v>38</c:v>
                </c:pt>
                <c:pt idx="18">
                  <c:v>40</c:v>
                </c:pt>
                <c:pt idx="19">
                  <c:v>42.016666999999998</c:v>
                </c:pt>
                <c:pt idx="20">
                  <c:v>44</c:v>
                </c:pt>
                <c:pt idx="21">
                  <c:v>46.004999999999995</c:v>
                </c:pt>
              </c:numCache>
            </c:numRef>
          </c:cat>
          <c:val>
            <c:numRef>
              <c:f>'Figures Mprofundus'!$K$27:$K$48</c:f>
              <c:numCache>
                <c:formatCode>0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A1F3-4C6A-A501-7B82902077DB}"/>
            </c:ext>
          </c:extLst>
        </c:ser>
        <c:ser>
          <c:idx val="2"/>
          <c:order val="2"/>
          <c:tx>
            <c:strRef>
              <c:f>'Figures Mprofundus'!$J$1</c:f>
              <c:strCache>
                <c:ptCount val="1"/>
                <c:pt idx="0">
                  <c:v>copies M. Oceanibacter/mL</c:v>
                </c:pt>
              </c:strCache>
              <c:extLst xmlns:c15="http://schemas.microsoft.com/office/drawing/2012/chart"/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'Figures Mprofundus'!$E$27:$E$48</c:f>
              <c:numCache>
                <c:formatCode>General</c:formatCode>
                <c:ptCount val="22"/>
                <c:pt idx="0">
                  <c:v>0</c:v>
                </c:pt>
                <c:pt idx="1">
                  <c:v>1.9833000000000001</c:v>
                </c:pt>
                <c:pt idx="2">
                  <c:v>3.9329999999999998</c:v>
                </c:pt>
                <c:pt idx="3">
                  <c:v>5.9666600000000001</c:v>
                </c:pt>
                <c:pt idx="4">
                  <c:v>7.95</c:v>
                </c:pt>
                <c:pt idx="5">
                  <c:v>9.9833300000000005</c:v>
                </c:pt>
                <c:pt idx="6">
                  <c:v>12.016667</c:v>
                </c:pt>
                <c:pt idx="7">
                  <c:v>14.0166667</c:v>
                </c:pt>
                <c:pt idx="8">
                  <c:v>15.98333</c:v>
                </c:pt>
                <c:pt idx="9">
                  <c:v>18</c:v>
                </c:pt>
                <c:pt idx="10">
                  <c:v>19.983329999999999</c:v>
                </c:pt>
                <c:pt idx="11">
                  <c:v>21.95</c:v>
                </c:pt>
                <c:pt idx="12">
                  <c:v>23.933299999999999</c:v>
                </c:pt>
                <c:pt idx="13">
                  <c:v>25.95</c:v>
                </c:pt>
                <c:pt idx="14">
                  <c:v>28.933149999999998</c:v>
                </c:pt>
                <c:pt idx="15">
                  <c:v>33.9</c:v>
                </c:pt>
                <c:pt idx="16">
                  <c:v>36.066667000000002</c:v>
                </c:pt>
                <c:pt idx="17">
                  <c:v>38</c:v>
                </c:pt>
                <c:pt idx="18">
                  <c:v>40</c:v>
                </c:pt>
                <c:pt idx="19">
                  <c:v>42.016666999999998</c:v>
                </c:pt>
                <c:pt idx="20">
                  <c:v>44</c:v>
                </c:pt>
                <c:pt idx="21">
                  <c:v>46.004999999999995</c:v>
                </c:pt>
              </c:numCache>
            </c:numRef>
          </c:cat>
          <c:val>
            <c:numRef>
              <c:f>'Figures Mprofundus'!$J$27:$J$48</c:f>
              <c:numCache>
                <c:formatCode>0</c:formatCode>
                <c:ptCount val="22"/>
                <c:pt idx="1">
                  <c:v>3975.2993283615929</c:v>
                </c:pt>
                <c:pt idx="3">
                  <c:v>3036.1980370811407</c:v>
                </c:pt>
                <c:pt idx="5">
                  <c:v>294.5839445482863</c:v>
                </c:pt>
                <c:pt idx="7">
                  <c:v>185.27771298686042</c:v>
                </c:pt>
                <c:pt idx="9">
                  <c:v>732.2780229443398</c:v>
                </c:pt>
                <c:pt idx="11">
                  <c:v>481.49073350551799</c:v>
                </c:pt>
                <c:pt idx="13">
                  <c:v>329.20093500227796</c:v>
                </c:pt>
                <c:pt idx="15">
                  <c:v>2344.8862488907712</c:v>
                </c:pt>
                <c:pt idx="17">
                  <c:v>5358.4006189273578</c:v>
                </c:pt>
                <c:pt idx="19">
                  <c:v>2722.1695248870278</c:v>
                </c:pt>
                <c:pt idx="21">
                  <c:v>2624.3768835719452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1-A1F3-4C6A-A501-7B82902077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7081423"/>
        <c:axId val="797094319"/>
      </c:barChart>
      <c:lineChart>
        <c:grouping val="standard"/>
        <c:varyColors val="0"/>
        <c:ser>
          <c:idx val="1"/>
          <c:order val="1"/>
          <c:tx>
            <c:strRef>
              <c:f>'Figures Mprofundus'!$G$1</c:f>
              <c:strCache>
                <c:ptCount val="1"/>
                <c:pt idx="0">
                  <c:v>ch4 nmol.L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'Figures Mprofundus'!$E$27:$E$48</c:f>
              <c:numCache>
                <c:formatCode>General</c:formatCode>
                <c:ptCount val="22"/>
                <c:pt idx="0">
                  <c:v>0</c:v>
                </c:pt>
                <c:pt idx="1">
                  <c:v>1.9833000000000001</c:v>
                </c:pt>
                <c:pt idx="2">
                  <c:v>3.9329999999999998</c:v>
                </c:pt>
                <c:pt idx="3">
                  <c:v>5.9666600000000001</c:v>
                </c:pt>
                <c:pt idx="4">
                  <c:v>7.95</c:v>
                </c:pt>
                <c:pt idx="5">
                  <c:v>9.9833300000000005</c:v>
                </c:pt>
                <c:pt idx="6">
                  <c:v>12.016667</c:v>
                </c:pt>
                <c:pt idx="7">
                  <c:v>14.0166667</c:v>
                </c:pt>
                <c:pt idx="8">
                  <c:v>15.98333</c:v>
                </c:pt>
                <c:pt idx="9">
                  <c:v>18</c:v>
                </c:pt>
                <c:pt idx="10">
                  <c:v>19.983329999999999</c:v>
                </c:pt>
                <c:pt idx="11">
                  <c:v>21.95</c:v>
                </c:pt>
                <c:pt idx="12">
                  <c:v>23.933299999999999</c:v>
                </c:pt>
                <c:pt idx="13">
                  <c:v>25.95</c:v>
                </c:pt>
                <c:pt idx="14">
                  <c:v>28.933149999999998</c:v>
                </c:pt>
                <c:pt idx="15">
                  <c:v>33.9</c:v>
                </c:pt>
                <c:pt idx="16">
                  <c:v>36.066667000000002</c:v>
                </c:pt>
                <c:pt idx="17">
                  <c:v>38</c:v>
                </c:pt>
                <c:pt idx="18">
                  <c:v>40</c:v>
                </c:pt>
                <c:pt idx="19">
                  <c:v>42.016666999999998</c:v>
                </c:pt>
                <c:pt idx="20">
                  <c:v>44</c:v>
                </c:pt>
                <c:pt idx="21">
                  <c:v>46.004999999999995</c:v>
                </c:pt>
              </c:numCache>
            </c:numRef>
          </c:cat>
          <c:val>
            <c:numRef>
              <c:f>'Figures Mprofundus'!$G$27:$G$48</c:f>
              <c:numCache>
                <c:formatCode>0.00</c:formatCode>
                <c:ptCount val="22"/>
                <c:pt idx="0">
                  <c:v>29.130573627746912</c:v>
                </c:pt>
                <c:pt idx="1">
                  <c:v>29.016625956801903</c:v>
                </c:pt>
                <c:pt idx="2">
                  <c:v>64.653273745271989</c:v>
                </c:pt>
                <c:pt idx="3">
                  <c:v>496.50993006275701</c:v>
                </c:pt>
                <c:pt idx="4">
                  <c:v>13.284032446758999</c:v>
                </c:pt>
                <c:pt idx="5">
                  <c:v>237.58017726834208</c:v>
                </c:pt>
                <c:pt idx="6">
                  <c:v>54.451220367310675</c:v>
                </c:pt>
                <c:pt idx="7">
                  <c:v>107.25240065140406</c:v>
                </c:pt>
                <c:pt idx="8">
                  <c:v>1.686794093881492</c:v>
                </c:pt>
                <c:pt idx="9">
                  <c:v>11.668903554729715</c:v>
                </c:pt>
                <c:pt idx="10">
                  <c:v>9.2954544482442429</c:v>
                </c:pt>
                <c:pt idx="11">
                  <c:v>66.951542642385817</c:v>
                </c:pt>
                <c:pt idx="12">
                  <c:v>255.55169406310785</c:v>
                </c:pt>
                <c:pt idx="13">
                  <c:v>89.3698852120814</c:v>
                </c:pt>
                <c:pt idx="14">
                  <c:v>27.894656032375625</c:v>
                </c:pt>
                <c:pt idx="15">
                  <c:v>24.385313476532598</c:v>
                </c:pt>
                <c:pt idx="16">
                  <c:v>270.61848372165713</c:v>
                </c:pt>
                <c:pt idx="17">
                  <c:v>21.779123095460417</c:v>
                </c:pt>
                <c:pt idx="18">
                  <c:v>8.0223733267695927</c:v>
                </c:pt>
                <c:pt idx="19">
                  <c:v>324.92197139429248</c:v>
                </c:pt>
                <c:pt idx="20">
                  <c:v>31.483717593707606</c:v>
                </c:pt>
                <c:pt idx="21">
                  <c:v>81.437093387627044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1F3-4C6A-A501-7B82902077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567216"/>
        <c:axId val="146560144"/>
        <c:extLst/>
      </c:lineChart>
      <c:catAx>
        <c:axId val="79708142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Time (h)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94319"/>
        <c:crosses val="autoZero"/>
        <c:auto val="1"/>
        <c:lblAlgn val="ctr"/>
        <c:lblOffset val="100"/>
        <c:noMultiLvlLbl val="0"/>
      </c:catAx>
      <c:valAx>
        <c:axId val="79709431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Copies</a:t>
                </a:r>
                <a:r>
                  <a:rPr lang="en-NZ" baseline="0"/>
                  <a:t> </a:t>
                </a:r>
                <a:r>
                  <a:rPr lang="en-NZ"/>
                  <a:t>mL-1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81423"/>
        <c:crosses val="autoZero"/>
        <c:crossBetween val="between"/>
      </c:valAx>
      <c:valAx>
        <c:axId val="146560144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567216"/>
        <c:crosses val="max"/>
        <c:crossBetween val="between"/>
      </c:valAx>
      <c:catAx>
        <c:axId val="1465672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65601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 35m</a:t>
            </a:r>
            <a:r>
              <a:rPr lang="en-US" baseline="0"/>
              <a:t> M. Profundus vs. k' value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'Figures Mprofundus'!$K$1</c:f>
              <c:strCache>
                <c:ptCount val="1"/>
                <c:pt idx="0">
                  <c:v>copies Mprofundus/mL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'Figures Mprofundus'!$E$27:$E$48</c:f>
              <c:numCache>
                <c:formatCode>General</c:formatCode>
                <c:ptCount val="22"/>
                <c:pt idx="0">
                  <c:v>0</c:v>
                </c:pt>
                <c:pt idx="1">
                  <c:v>1.9833000000000001</c:v>
                </c:pt>
                <c:pt idx="2">
                  <c:v>3.9329999999999998</c:v>
                </c:pt>
                <c:pt idx="3">
                  <c:v>5.9666600000000001</c:v>
                </c:pt>
                <c:pt idx="4">
                  <c:v>7.95</c:v>
                </c:pt>
                <c:pt idx="5">
                  <c:v>9.9833300000000005</c:v>
                </c:pt>
                <c:pt idx="6">
                  <c:v>12.016667</c:v>
                </c:pt>
                <c:pt idx="7">
                  <c:v>14.0166667</c:v>
                </c:pt>
                <c:pt idx="8">
                  <c:v>15.98333</c:v>
                </c:pt>
                <c:pt idx="9">
                  <c:v>18</c:v>
                </c:pt>
                <c:pt idx="10">
                  <c:v>19.983329999999999</c:v>
                </c:pt>
                <c:pt idx="11">
                  <c:v>21.95</c:v>
                </c:pt>
                <c:pt idx="12">
                  <c:v>23.933299999999999</c:v>
                </c:pt>
                <c:pt idx="13">
                  <c:v>25.95</c:v>
                </c:pt>
                <c:pt idx="14">
                  <c:v>28.933149999999998</c:v>
                </c:pt>
                <c:pt idx="15">
                  <c:v>33.9</c:v>
                </c:pt>
                <c:pt idx="16">
                  <c:v>36.066667000000002</c:v>
                </c:pt>
                <c:pt idx="17">
                  <c:v>38</c:v>
                </c:pt>
                <c:pt idx="18">
                  <c:v>40</c:v>
                </c:pt>
                <c:pt idx="19">
                  <c:v>42.016666999999998</c:v>
                </c:pt>
                <c:pt idx="20">
                  <c:v>44</c:v>
                </c:pt>
                <c:pt idx="21">
                  <c:v>46.004999999999995</c:v>
                </c:pt>
              </c:numCache>
            </c:numRef>
          </c:cat>
          <c:val>
            <c:numRef>
              <c:f>'Figures Mprofundus'!$K$27:$K$48</c:f>
              <c:numCache>
                <c:formatCode>0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116A-4BD8-8825-C553EE2F2B88}"/>
            </c:ext>
          </c:extLst>
        </c:ser>
        <c:ser>
          <c:idx val="2"/>
          <c:order val="2"/>
          <c:tx>
            <c:strRef>
              <c:f>'Figures Mprofundus'!$J$1</c:f>
              <c:strCache>
                <c:ptCount val="1"/>
                <c:pt idx="0">
                  <c:v>copies M. Oceanibacter/mL</c:v>
                </c:pt>
              </c:strCache>
              <c:extLst xmlns:c15="http://schemas.microsoft.com/office/drawing/2012/chart"/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'Figures Mprofundus'!$E$27:$E$48</c:f>
              <c:numCache>
                <c:formatCode>General</c:formatCode>
                <c:ptCount val="22"/>
                <c:pt idx="0">
                  <c:v>0</c:v>
                </c:pt>
                <c:pt idx="1">
                  <c:v>1.9833000000000001</c:v>
                </c:pt>
                <c:pt idx="2">
                  <c:v>3.9329999999999998</c:v>
                </c:pt>
                <c:pt idx="3">
                  <c:v>5.9666600000000001</c:v>
                </c:pt>
                <c:pt idx="4">
                  <c:v>7.95</c:v>
                </c:pt>
                <c:pt idx="5">
                  <c:v>9.9833300000000005</c:v>
                </c:pt>
                <c:pt idx="6">
                  <c:v>12.016667</c:v>
                </c:pt>
                <c:pt idx="7">
                  <c:v>14.0166667</c:v>
                </c:pt>
                <c:pt idx="8">
                  <c:v>15.98333</c:v>
                </c:pt>
                <c:pt idx="9">
                  <c:v>18</c:v>
                </c:pt>
                <c:pt idx="10">
                  <c:v>19.983329999999999</c:v>
                </c:pt>
                <c:pt idx="11">
                  <c:v>21.95</c:v>
                </c:pt>
                <c:pt idx="12">
                  <c:v>23.933299999999999</c:v>
                </c:pt>
                <c:pt idx="13">
                  <c:v>25.95</c:v>
                </c:pt>
                <c:pt idx="14">
                  <c:v>28.933149999999998</c:v>
                </c:pt>
                <c:pt idx="15">
                  <c:v>33.9</c:v>
                </c:pt>
                <c:pt idx="16">
                  <c:v>36.066667000000002</c:v>
                </c:pt>
                <c:pt idx="17">
                  <c:v>38</c:v>
                </c:pt>
                <c:pt idx="18">
                  <c:v>40</c:v>
                </c:pt>
                <c:pt idx="19">
                  <c:v>42.016666999999998</c:v>
                </c:pt>
                <c:pt idx="20">
                  <c:v>44</c:v>
                </c:pt>
                <c:pt idx="21">
                  <c:v>46.004999999999995</c:v>
                </c:pt>
              </c:numCache>
            </c:numRef>
          </c:cat>
          <c:val>
            <c:numRef>
              <c:f>'Figures Mprofundus'!$J$27:$J$48</c:f>
              <c:numCache>
                <c:formatCode>0</c:formatCode>
                <c:ptCount val="22"/>
                <c:pt idx="1">
                  <c:v>3975.2993283615929</c:v>
                </c:pt>
                <c:pt idx="3">
                  <c:v>3036.1980370811407</c:v>
                </c:pt>
                <c:pt idx="5">
                  <c:v>294.5839445482863</c:v>
                </c:pt>
                <c:pt idx="7">
                  <c:v>185.27771298686042</c:v>
                </c:pt>
                <c:pt idx="9">
                  <c:v>732.2780229443398</c:v>
                </c:pt>
                <c:pt idx="11">
                  <c:v>481.49073350551799</c:v>
                </c:pt>
                <c:pt idx="13">
                  <c:v>329.20093500227796</c:v>
                </c:pt>
                <c:pt idx="15">
                  <c:v>2344.8862488907712</c:v>
                </c:pt>
                <c:pt idx="17">
                  <c:v>5358.4006189273578</c:v>
                </c:pt>
                <c:pt idx="19">
                  <c:v>2722.1695248870278</c:v>
                </c:pt>
                <c:pt idx="21">
                  <c:v>2624.3768835719452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1-116A-4BD8-8825-C553EE2F2B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7081423"/>
        <c:axId val="797094319"/>
      </c:barChart>
      <c:lineChart>
        <c:grouping val="standard"/>
        <c:varyColors val="0"/>
        <c:ser>
          <c:idx val="1"/>
          <c:order val="1"/>
          <c:tx>
            <c:strRef>
              <c:f>'Figures Mprofundus'!$G$1</c:f>
              <c:strCache>
                <c:ptCount val="1"/>
                <c:pt idx="0">
                  <c:v>ch4 nmol.L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'Figures Mprofundus'!$E$27:$E$48</c:f>
              <c:numCache>
                <c:formatCode>General</c:formatCode>
                <c:ptCount val="22"/>
                <c:pt idx="0">
                  <c:v>0</c:v>
                </c:pt>
                <c:pt idx="1">
                  <c:v>1.9833000000000001</c:v>
                </c:pt>
                <c:pt idx="2">
                  <c:v>3.9329999999999998</c:v>
                </c:pt>
                <c:pt idx="3">
                  <c:v>5.9666600000000001</c:v>
                </c:pt>
                <c:pt idx="4">
                  <c:v>7.95</c:v>
                </c:pt>
                <c:pt idx="5">
                  <c:v>9.9833300000000005</c:v>
                </c:pt>
                <c:pt idx="6">
                  <c:v>12.016667</c:v>
                </c:pt>
                <c:pt idx="7">
                  <c:v>14.0166667</c:v>
                </c:pt>
                <c:pt idx="8">
                  <c:v>15.98333</c:v>
                </c:pt>
                <c:pt idx="9">
                  <c:v>18</c:v>
                </c:pt>
                <c:pt idx="10">
                  <c:v>19.983329999999999</c:v>
                </c:pt>
                <c:pt idx="11">
                  <c:v>21.95</c:v>
                </c:pt>
                <c:pt idx="12">
                  <c:v>23.933299999999999</c:v>
                </c:pt>
                <c:pt idx="13">
                  <c:v>25.95</c:v>
                </c:pt>
                <c:pt idx="14">
                  <c:v>28.933149999999998</c:v>
                </c:pt>
                <c:pt idx="15">
                  <c:v>33.9</c:v>
                </c:pt>
                <c:pt idx="16">
                  <c:v>36.066667000000002</c:v>
                </c:pt>
                <c:pt idx="17">
                  <c:v>38</c:v>
                </c:pt>
                <c:pt idx="18">
                  <c:v>40</c:v>
                </c:pt>
                <c:pt idx="19">
                  <c:v>42.016666999999998</c:v>
                </c:pt>
                <c:pt idx="20">
                  <c:v>44</c:v>
                </c:pt>
                <c:pt idx="21">
                  <c:v>46.004999999999995</c:v>
                </c:pt>
              </c:numCache>
            </c:numRef>
          </c:cat>
          <c:val>
            <c:numRef>
              <c:f>'Figures Mprofundus'!$H$27:$H$48</c:f>
              <c:numCache>
                <c:formatCode>General</c:formatCode>
                <c:ptCount val="22"/>
                <c:pt idx="0">
                  <c:v>1.8193705905325333E-3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5.2672965490323242E-4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16A-4BD8-8825-C553EE2F2B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567216"/>
        <c:axId val="146560144"/>
        <c:extLst/>
      </c:lineChart>
      <c:catAx>
        <c:axId val="79708142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Time (h)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94319"/>
        <c:crosses val="autoZero"/>
        <c:auto val="1"/>
        <c:lblAlgn val="ctr"/>
        <c:lblOffset val="100"/>
        <c:noMultiLvlLbl val="0"/>
      </c:catAx>
      <c:valAx>
        <c:axId val="79709431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Copies</a:t>
                </a:r>
                <a:r>
                  <a:rPr lang="en-NZ" baseline="0"/>
                  <a:t> </a:t>
                </a:r>
                <a:r>
                  <a:rPr lang="en-NZ"/>
                  <a:t>mL-1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81423"/>
        <c:crosses val="autoZero"/>
        <c:crossBetween val="between"/>
      </c:valAx>
      <c:valAx>
        <c:axId val="14656014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567216"/>
        <c:crosses val="max"/>
        <c:crossBetween val="between"/>
      </c:valAx>
      <c:catAx>
        <c:axId val="1465672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65601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 35m</a:t>
            </a:r>
            <a:r>
              <a:rPr lang="en-US" baseline="0"/>
              <a:t> M. Profundus vs. MOx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'Figures Mprofundus'!$K$1</c:f>
              <c:strCache>
                <c:ptCount val="1"/>
                <c:pt idx="0">
                  <c:v>copies Mprofundus/mL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'Figures Mprofundus'!$E$27:$E$48</c:f>
              <c:numCache>
                <c:formatCode>General</c:formatCode>
                <c:ptCount val="22"/>
                <c:pt idx="0">
                  <c:v>0</c:v>
                </c:pt>
                <c:pt idx="1">
                  <c:v>1.9833000000000001</c:v>
                </c:pt>
                <c:pt idx="2">
                  <c:v>3.9329999999999998</c:v>
                </c:pt>
                <c:pt idx="3">
                  <c:v>5.9666600000000001</c:v>
                </c:pt>
                <c:pt idx="4">
                  <c:v>7.95</c:v>
                </c:pt>
                <c:pt idx="5">
                  <c:v>9.9833300000000005</c:v>
                </c:pt>
                <c:pt idx="6">
                  <c:v>12.016667</c:v>
                </c:pt>
                <c:pt idx="7">
                  <c:v>14.0166667</c:v>
                </c:pt>
                <c:pt idx="8">
                  <c:v>15.98333</c:v>
                </c:pt>
                <c:pt idx="9">
                  <c:v>18</c:v>
                </c:pt>
                <c:pt idx="10">
                  <c:v>19.983329999999999</c:v>
                </c:pt>
                <c:pt idx="11">
                  <c:v>21.95</c:v>
                </c:pt>
                <c:pt idx="12">
                  <c:v>23.933299999999999</c:v>
                </c:pt>
                <c:pt idx="13">
                  <c:v>25.95</c:v>
                </c:pt>
                <c:pt idx="14">
                  <c:v>28.933149999999998</c:v>
                </c:pt>
                <c:pt idx="15">
                  <c:v>33.9</c:v>
                </c:pt>
                <c:pt idx="16">
                  <c:v>36.066667000000002</c:v>
                </c:pt>
                <c:pt idx="17">
                  <c:v>38</c:v>
                </c:pt>
                <c:pt idx="18">
                  <c:v>40</c:v>
                </c:pt>
                <c:pt idx="19">
                  <c:v>42.016666999999998</c:v>
                </c:pt>
                <c:pt idx="20">
                  <c:v>44</c:v>
                </c:pt>
                <c:pt idx="21">
                  <c:v>46.004999999999995</c:v>
                </c:pt>
              </c:numCache>
            </c:numRef>
          </c:cat>
          <c:val>
            <c:numRef>
              <c:f>'Figures Mprofundus'!$K$27:$K$48</c:f>
              <c:numCache>
                <c:formatCode>0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EDDD-40CD-AEB7-955B8F8AFFB0}"/>
            </c:ext>
          </c:extLst>
        </c:ser>
        <c:ser>
          <c:idx val="2"/>
          <c:order val="2"/>
          <c:tx>
            <c:strRef>
              <c:f>'Figures Mprofundus'!$J$1</c:f>
              <c:strCache>
                <c:ptCount val="1"/>
                <c:pt idx="0">
                  <c:v>copies M. Oceanibacter/mL</c:v>
                </c:pt>
              </c:strCache>
              <c:extLst xmlns:c15="http://schemas.microsoft.com/office/drawing/2012/chart"/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'Figures Mprofundus'!$E$27:$E$48</c:f>
              <c:numCache>
                <c:formatCode>General</c:formatCode>
                <c:ptCount val="22"/>
                <c:pt idx="0">
                  <c:v>0</c:v>
                </c:pt>
                <c:pt idx="1">
                  <c:v>1.9833000000000001</c:v>
                </c:pt>
                <c:pt idx="2">
                  <c:v>3.9329999999999998</c:v>
                </c:pt>
                <c:pt idx="3">
                  <c:v>5.9666600000000001</c:v>
                </c:pt>
                <c:pt idx="4">
                  <c:v>7.95</c:v>
                </c:pt>
                <c:pt idx="5">
                  <c:v>9.9833300000000005</c:v>
                </c:pt>
                <c:pt idx="6">
                  <c:v>12.016667</c:v>
                </c:pt>
                <c:pt idx="7">
                  <c:v>14.0166667</c:v>
                </c:pt>
                <c:pt idx="8">
                  <c:v>15.98333</c:v>
                </c:pt>
                <c:pt idx="9">
                  <c:v>18</c:v>
                </c:pt>
                <c:pt idx="10">
                  <c:v>19.983329999999999</c:v>
                </c:pt>
                <c:pt idx="11">
                  <c:v>21.95</c:v>
                </c:pt>
                <c:pt idx="12">
                  <c:v>23.933299999999999</c:v>
                </c:pt>
                <c:pt idx="13">
                  <c:v>25.95</c:v>
                </c:pt>
                <c:pt idx="14">
                  <c:v>28.933149999999998</c:v>
                </c:pt>
                <c:pt idx="15">
                  <c:v>33.9</c:v>
                </c:pt>
                <c:pt idx="16">
                  <c:v>36.066667000000002</c:v>
                </c:pt>
                <c:pt idx="17">
                  <c:v>38</c:v>
                </c:pt>
                <c:pt idx="18">
                  <c:v>40</c:v>
                </c:pt>
                <c:pt idx="19">
                  <c:v>42.016666999999998</c:v>
                </c:pt>
                <c:pt idx="20">
                  <c:v>44</c:v>
                </c:pt>
                <c:pt idx="21">
                  <c:v>46.004999999999995</c:v>
                </c:pt>
              </c:numCache>
            </c:numRef>
          </c:cat>
          <c:val>
            <c:numRef>
              <c:f>'Figures Mprofundus'!$J$27:$J$48</c:f>
              <c:numCache>
                <c:formatCode>0</c:formatCode>
                <c:ptCount val="22"/>
                <c:pt idx="1">
                  <c:v>3975.2993283615929</c:v>
                </c:pt>
                <c:pt idx="3">
                  <c:v>3036.1980370811407</c:v>
                </c:pt>
                <c:pt idx="5">
                  <c:v>294.5839445482863</c:v>
                </c:pt>
                <c:pt idx="7">
                  <c:v>185.27771298686042</c:v>
                </c:pt>
                <c:pt idx="9">
                  <c:v>732.2780229443398</c:v>
                </c:pt>
                <c:pt idx="11">
                  <c:v>481.49073350551799</c:v>
                </c:pt>
                <c:pt idx="13">
                  <c:v>329.20093500227796</c:v>
                </c:pt>
                <c:pt idx="15">
                  <c:v>2344.8862488907712</c:v>
                </c:pt>
                <c:pt idx="17">
                  <c:v>5358.4006189273578</c:v>
                </c:pt>
                <c:pt idx="19">
                  <c:v>2722.1695248870278</c:v>
                </c:pt>
                <c:pt idx="21">
                  <c:v>2624.3768835719452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1-EDDD-40CD-AEB7-955B8F8AF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7081423"/>
        <c:axId val="797094319"/>
      </c:barChart>
      <c:lineChart>
        <c:grouping val="standard"/>
        <c:varyColors val="0"/>
        <c:ser>
          <c:idx val="1"/>
          <c:order val="1"/>
          <c:tx>
            <c:strRef>
              <c:f>'Figures Mprofundus'!$G$1</c:f>
              <c:strCache>
                <c:ptCount val="1"/>
                <c:pt idx="0">
                  <c:v>ch4 nmol.L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'Figures Mprofundus'!$E$27:$E$48</c:f>
              <c:numCache>
                <c:formatCode>General</c:formatCode>
                <c:ptCount val="22"/>
                <c:pt idx="0">
                  <c:v>0</c:v>
                </c:pt>
                <c:pt idx="1">
                  <c:v>1.9833000000000001</c:v>
                </c:pt>
                <c:pt idx="2">
                  <c:v>3.9329999999999998</c:v>
                </c:pt>
                <c:pt idx="3">
                  <c:v>5.9666600000000001</c:v>
                </c:pt>
                <c:pt idx="4">
                  <c:v>7.95</c:v>
                </c:pt>
                <c:pt idx="5">
                  <c:v>9.9833300000000005</c:v>
                </c:pt>
                <c:pt idx="6">
                  <c:v>12.016667</c:v>
                </c:pt>
                <c:pt idx="7">
                  <c:v>14.0166667</c:v>
                </c:pt>
                <c:pt idx="8">
                  <c:v>15.98333</c:v>
                </c:pt>
                <c:pt idx="9">
                  <c:v>18</c:v>
                </c:pt>
                <c:pt idx="10">
                  <c:v>19.983329999999999</c:v>
                </c:pt>
                <c:pt idx="11">
                  <c:v>21.95</c:v>
                </c:pt>
                <c:pt idx="12">
                  <c:v>23.933299999999999</c:v>
                </c:pt>
                <c:pt idx="13">
                  <c:v>25.95</c:v>
                </c:pt>
                <c:pt idx="14">
                  <c:v>28.933149999999998</c:v>
                </c:pt>
                <c:pt idx="15">
                  <c:v>33.9</c:v>
                </c:pt>
                <c:pt idx="16">
                  <c:v>36.066667000000002</c:v>
                </c:pt>
                <c:pt idx="17">
                  <c:v>38</c:v>
                </c:pt>
                <c:pt idx="18">
                  <c:v>40</c:v>
                </c:pt>
                <c:pt idx="19">
                  <c:v>42.016666999999998</c:v>
                </c:pt>
                <c:pt idx="20">
                  <c:v>44</c:v>
                </c:pt>
                <c:pt idx="21">
                  <c:v>46.004999999999995</c:v>
                </c:pt>
              </c:numCache>
            </c:numRef>
          </c:cat>
          <c:val>
            <c:numRef>
              <c:f>'Figures Mprofundus'!$I$27:$I$48</c:f>
              <c:numCache>
                <c:formatCode>General</c:formatCode>
                <c:ptCount val="22"/>
                <c:pt idx="0">
                  <c:v>5.2999308943665328E-2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4.2895332096387101E-2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DDD-40CD-AEB7-955B8F8AF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567216"/>
        <c:axId val="146560144"/>
        <c:extLst/>
      </c:lineChart>
      <c:catAx>
        <c:axId val="79708142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Time (h)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94319"/>
        <c:crosses val="autoZero"/>
        <c:auto val="1"/>
        <c:lblAlgn val="ctr"/>
        <c:lblOffset val="100"/>
        <c:noMultiLvlLbl val="0"/>
      </c:catAx>
      <c:valAx>
        <c:axId val="79709431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Copies</a:t>
                </a:r>
                <a:r>
                  <a:rPr lang="en-NZ" baseline="0"/>
                  <a:t> </a:t>
                </a:r>
                <a:r>
                  <a:rPr lang="en-NZ"/>
                  <a:t>mL-1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81423"/>
        <c:crosses val="autoZero"/>
        <c:crossBetween val="between"/>
      </c:valAx>
      <c:valAx>
        <c:axId val="14656014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567216"/>
        <c:crosses val="max"/>
        <c:crossBetween val="between"/>
      </c:valAx>
      <c:catAx>
        <c:axId val="1465672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65601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 10m</a:t>
            </a:r>
            <a:r>
              <a:rPr lang="en-US" baseline="0"/>
              <a:t> M. Oceanibacter vs. CH4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'Figures M. Oceanibacter'!$H$1</c:f>
              <c:strCache>
                <c:ptCount val="1"/>
                <c:pt idx="0">
                  <c:v>kvalue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'Figures M. Oceanibacter'!$E$2:$E$23</c:f>
              <c:numCache>
                <c:formatCode>General</c:formatCode>
                <c:ptCount val="22"/>
                <c:pt idx="0">
                  <c:v>0</c:v>
                </c:pt>
                <c:pt idx="1">
                  <c:v>1.9833000000000001</c:v>
                </c:pt>
                <c:pt idx="2">
                  <c:v>3.9329999999999998</c:v>
                </c:pt>
                <c:pt idx="3">
                  <c:v>5.9666600000000001</c:v>
                </c:pt>
                <c:pt idx="4">
                  <c:v>7.95</c:v>
                </c:pt>
                <c:pt idx="5">
                  <c:v>9.9833300000000005</c:v>
                </c:pt>
                <c:pt idx="6">
                  <c:v>12.016667</c:v>
                </c:pt>
                <c:pt idx="7">
                  <c:v>14.0166667</c:v>
                </c:pt>
                <c:pt idx="8">
                  <c:v>15.98333</c:v>
                </c:pt>
                <c:pt idx="9">
                  <c:v>18</c:v>
                </c:pt>
                <c:pt idx="10">
                  <c:v>19.983329999999999</c:v>
                </c:pt>
                <c:pt idx="11">
                  <c:v>21.95</c:v>
                </c:pt>
                <c:pt idx="12">
                  <c:v>23.933299999999999</c:v>
                </c:pt>
                <c:pt idx="13">
                  <c:v>25.95</c:v>
                </c:pt>
                <c:pt idx="14">
                  <c:v>28.933150000000001</c:v>
                </c:pt>
                <c:pt idx="15">
                  <c:v>33.9</c:v>
                </c:pt>
                <c:pt idx="16">
                  <c:v>36.066667000000002</c:v>
                </c:pt>
                <c:pt idx="17">
                  <c:v>38</c:v>
                </c:pt>
                <c:pt idx="18">
                  <c:v>40</c:v>
                </c:pt>
                <c:pt idx="19">
                  <c:v>42.016666999999998</c:v>
                </c:pt>
                <c:pt idx="20">
                  <c:v>44</c:v>
                </c:pt>
                <c:pt idx="21">
                  <c:v>46.005000000000003</c:v>
                </c:pt>
              </c:numCache>
            </c:numRef>
          </c:cat>
          <c:val>
            <c:numRef>
              <c:f>'Figures M. Oceanibacter'!$J$2:$J$23</c:f>
              <c:numCache>
                <c:formatCode>0</c:formatCode>
                <c:ptCount val="22"/>
                <c:pt idx="1">
                  <c:v>5098.3695131434897</c:v>
                </c:pt>
                <c:pt idx="3">
                  <c:v>664.77841973574971</c:v>
                </c:pt>
                <c:pt idx="5">
                  <c:v>242.23202857029753</c:v>
                </c:pt>
                <c:pt idx="7">
                  <c:v>276.23437821074799</c:v>
                </c:pt>
                <c:pt idx="9">
                  <c:v>221.76306093153187</c:v>
                </c:pt>
                <c:pt idx="11">
                  <c:v>66.119007036752222</c:v>
                </c:pt>
                <c:pt idx="13">
                  <c:v>15.069127769091649</c:v>
                </c:pt>
                <c:pt idx="15">
                  <c:v>1603.4405658891258</c:v>
                </c:pt>
                <c:pt idx="17">
                  <c:v>1996.8068458411674</c:v>
                </c:pt>
                <c:pt idx="19">
                  <c:v>3501.5899343007904</c:v>
                </c:pt>
                <c:pt idx="21">
                  <c:v>2504.7395801129301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F2-4D83-BB85-B6B0D73EF5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7081423"/>
        <c:axId val="797094319"/>
      </c:barChart>
      <c:lineChart>
        <c:grouping val="standard"/>
        <c:varyColors val="0"/>
        <c:ser>
          <c:idx val="1"/>
          <c:order val="1"/>
          <c:tx>
            <c:strRef>
              <c:f>'Figures M. Oceanibacter'!$G$1</c:f>
              <c:strCache>
                <c:ptCount val="1"/>
                <c:pt idx="0">
                  <c:v>ch4 nmol.L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'Figures M. Oceanibacter'!$G$2:$G$23</c:f>
              <c:numCache>
                <c:formatCode>0.00</c:formatCode>
                <c:ptCount val="22"/>
                <c:pt idx="0">
                  <c:v>30.717370876643958</c:v>
                </c:pt>
                <c:pt idx="1">
                  <c:v>26.136667679396957</c:v>
                </c:pt>
                <c:pt idx="2">
                  <c:v>3.246201585156347</c:v>
                </c:pt>
                <c:pt idx="3">
                  <c:v>16.726221295837846</c:v>
                </c:pt>
                <c:pt idx="4">
                  <c:v>7.2489692936378409</c:v>
                </c:pt>
                <c:pt idx="5">
                  <c:v>367.8456461112126</c:v>
                </c:pt>
                <c:pt idx="6">
                  <c:v>19.281515733080315</c:v>
                </c:pt>
                <c:pt idx="7">
                  <c:v>40.954547028770193</c:v>
                </c:pt>
                <c:pt idx="8">
                  <c:v>1.5486508857397046</c:v>
                </c:pt>
                <c:pt idx="9">
                  <c:v>4.2951617320385154</c:v>
                </c:pt>
                <c:pt idx="10">
                  <c:v>3.9320853436832519</c:v>
                </c:pt>
                <c:pt idx="11">
                  <c:v>20.65258024863024</c:v>
                </c:pt>
                <c:pt idx="12">
                  <c:v>106.03727961508456</c:v>
                </c:pt>
                <c:pt idx="13">
                  <c:v>53.637240179415926</c:v>
                </c:pt>
                <c:pt idx="14">
                  <c:v>18.387966695357658</c:v>
                </c:pt>
                <c:pt idx="15">
                  <c:v>8.3856476475871133</c:v>
                </c:pt>
                <c:pt idx="16">
                  <c:v>27.02733645853089</c:v>
                </c:pt>
                <c:pt idx="17">
                  <c:v>21.03710842073993</c:v>
                </c:pt>
                <c:pt idx="18">
                  <c:v>5.8768468632034301</c:v>
                </c:pt>
                <c:pt idx="19">
                  <c:v>65.851060903086363</c:v>
                </c:pt>
                <c:pt idx="20">
                  <c:v>7.253906229765434</c:v>
                </c:pt>
                <c:pt idx="21">
                  <c:v>1.5997493122032187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8F2-4D83-BB85-B6B0D73EF5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567216"/>
        <c:axId val="146560144"/>
      </c:lineChart>
      <c:catAx>
        <c:axId val="79708142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Time (h)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94319"/>
        <c:crosses val="autoZero"/>
        <c:auto val="1"/>
        <c:lblAlgn val="ctr"/>
        <c:lblOffset val="100"/>
        <c:noMultiLvlLbl val="0"/>
      </c:catAx>
      <c:valAx>
        <c:axId val="79709431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Copies</a:t>
                </a:r>
                <a:r>
                  <a:rPr lang="en-NZ" baseline="0"/>
                  <a:t> </a:t>
                </a:r>
                <a:r>
                  <a:rPr lang="en-NZ"/>
                  <a:t>mL-1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81423"/>
        <c:crosses val="autoZero"/>
        <c:crossBetween val="between"/>
      </c:valAx>
      <c:valAx>
        <c:axId val="146560144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567216"/>
        <c:crosses val="max"/>
        <c:crossBetween val="between"/>
      </c:valAx>
      <c:catAx>
        <c:axId val="146567216"/>
        <c:scaling>
          <c:orientation val="minMax"/>
        </c:scaling>
        <c:delete val="1"/>
        <c:axPos val="b"/>
        <c:majorTickMark val="out"/>
        <c:minorTickMark val="none"/>
        <c:tickLblPos val="nextTo"/>
        <c:crossAx val="1465601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 10m</a:t>
            </a:r>
            <a:r>
              <a:rPr lang="en-US" baseline="0"/>
              <a:t> M. Oceanibacter vs. k' value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'Figures M. Oceanibacter'!$J$1</c:f>
              <c:strCache>
                <c:ptCount val="1"/>
                <c:pt idx="0">
                  <c:v>copies/mL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'Figures M. Oceanibacter'!$E$2:$E$23</c:f>
              <c:numCache>
                <c:formatCode>General</c:formatCode>
                <c:ptCount val="22"/>
                <c:pt idx="0">
                  <c:v>0</c:v>
                </c:pt>
                <c:pt idx="1">
                  <c:v>1.9833000000000001</c:v>
                </c:pt>
                <c:pt idx="2">
                  <c:v>3.9329999999999998</c:v>
                </c:pt>
                <c:pt idx="3">
                  <c:v>5.9666600000000001</c:v>
                </c:pt>
                <c:pt idx="4">
                  <c:v>7.95</c:v>
                </c:pt>
                <c:pt idx="5">
                  <c:v>9.9833300000000005</c:v>
                </c:pt>
                <c:pt idx="6">
                  <c:v>12.016667</c:v>
                </c:pt>
                <c:pt idx="7">
                  <c:v>14.0166667</c:v>
                </c:pt>
                <c:pt idx="8">
                  <c:v>15.98333</c:v>
                </c:pt>
                <c:pt idx="9">
                  <c:v>18</c:v>
                </c:pt>
                <c:pt idx="10">
                  <c:v>19.983329999999999</c:v>
                </c:pt>
                <c:pt idx="11">
                  <c:v>21.95</c:v>
                </c:pt>
                <c:pt idx="12">
                  <c:v>23.933299999999999</c:v>
                </c:pt>
                <c:pt idx="13">
                  <c:v>25.95</c:v>
                </c:pt>
                <c:pt idx="14">
                  <c:v>28.933150000000001</c:v>
                </c:pt>
                <c:pt idx="15">
                  <c:v>33.9</c:v>
                </c:pt>
                <c:pt idx="16">
                  <c:v>36.066667000000002</c:v>
                </c:pt>
                <c:pt idx="17">
                  <c:v>38</c:v>
                </c:pt>
                <c:pt idx="18">
                  <c:v>40</c:v>
                </c:pt>
                <c:pt idx="19">
                  <c:v>42.016666999999998</c:v>
                </c:pt>
                <c:pt idx="20">
                  <c:v>44</c:v>
                </c:pt>
                <c:pt idx="21">
                  <c:v>46.005000000000003</c:v>
                </c:pt>
              </c:numCache>
            </c:numRef>
          </c:cat>
          <c:val>
            <c:numRef>
              <c:f>'Figures M. Oceanibacter'!$J$2:$J$23</c:f>
              <c:numCache>
                <c:formatCode>0</c:formatCode>
                <c:ptCount val="22"/>
                <c:pt idx="1">
                  <c:v>5098.3695131434897</c:v>
                </c:pt>
                <c:pt idx="3">
                  <c:v>664.77841973574971</c:v>
                </c:pt>
                <c:pt idx="5">
                  <c:v>242.23202857029753</c:v>
                </c:pt>
                <c:pt idx="7">
                  <c:v>276.23437821074799</c:v>
                </c:pt>
                <c:pt idx="9">
                  <c:v>221.76306093153187</c:v>
                </c:pt>
                <c:pt idx="11">
                  <c:v>66.119007036752222</c:v>
                </c:pt>
                <c:pt idx="13">
                  <c:v>15.069127769091649</c:v>
                </c:pt>
                <c:pt idx="15">
                  <c:v>1603.4405658891258</c:v>
                </c:pt>
                <c:pt idx="17">
                  <c:v>1996.8068458411674</c:v>
                </c:pt>
                <c:pt idx="19">
                  <c:v>3501.5899343007904</c:v>
                </c:pt>
                <c:pt idx="21">
                  <c:v>2504.7395801129301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C2-4149-8475-099A468DA4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7081423"/>
        <c:axId val="797094319"/>
      </c:barChart>
      <c:lineChart>
        <c:grouping val="standard"/>
        <c:varyColors val="0"/>
        <c:ser>
          <c:idx val="1"/>
          <c:order val="1"/>
          <c:tx>
            <c:strRef>
              <c:f>'Figures M. Oceanibacter'!$H$1</c:f>
              <c:strCache>
                <c:ptCount val="1"/>
                <c:pt idx="0">
                  <c:v>kvalue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val>
            <c:numRef>
              <c:f>'Figures M. Oceanibacter'!$H$2:$H$23</c:f>
              <c:numCache>
                <c:formatCode>General</c:formatCode>
                <c:ptCount val="22"/>
                <c:pt idx="0">
                  <c:v>1.7628557416029856E-3</c:v>
                </c:pt>
                <c:pt idx="1">
                  <c:v>1.5155952334310612E-2</c:v>
                </c:pt>
                <c:pt idx="2">
                  <c:v>1.1251678651257429E-2</c:v>
                </c:pt>
                <c:pt idx="3">
                  <c:v>0</c:v>
                </c:pt>
                <c:pt idx="4">
                  <c:v>0</c:v>
                </c:pt>
                <c:pt idx="5">
                  <c:v>2.7706888134468106E-2</c:v>
                </c:pt>
                <c:pt idx="6">
                  <c:v>0</c:v>
                </c:pt>
                <c:pt idx="7">
                  <c:v>1.5243427990038685E-2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5.6211613454115149E-3</c:v>
                </c:pt>
                <c:pt idx="15">
                  <c:v>7.2414836834485427E-4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DC2-4149-8475-099A468DA4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567216"/>
        <c:axId val="146560144"/>
      </c:lineChart>
      <c:catAx>
        <c:axId val="79708142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Time (h)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94319"/>
        <c:crosses val="autoZero"/>
        <c:auto val="1"/>
        <c:lblAlgn val="ctr"/>
        <c:lblOffset val="100"/>
        <c:noMultiLvlLbl val="0"/>
      </c:catAx>
      <c:valAx>
        <c:axId val="79709431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Copies</a:t>
                </a:r>
                <a:r>
                  <a:rPr lang="en-NZ" baseline="0"/>
                  <a:t> </a:t>
                </a:r>
                <a:r>
                  <a:rPr lang="en-NZ"/>
                  <a:t>mL-1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81423"/>
        <c:crosses val="autoZero"/>
        <c:crossBetween val="between"/>
      </c:valAx>
      <c:valAx>
        <c:axId val="14656014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567216"/>
        <c:crosses val="max"/>
        <c:crossBetween val="between"/>
      </c:valAx>
      <c:catAx>
        <c:axId val="146567216"/>
        <c:scaling>
          <c:orientation val="minMax"/>
        </c:scaling>
        <c:delete val="1"/>
        <c:axPos val="b"/>
        <c:majorTickMark val="out"/>
        <c:minorTickMark val="none"/>
        <c:tickLblPos val="nextTo"/>
        <c:crossAx val="1465601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 10m</a:t>
            </a:r>
            <a:r>
              <a:rPr lang="en-US" baseline="0"/>
              <a:t> M. Oceanibacter vs. MOx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'Figures M. Oceanibacter'!$H$1</c:f>
              <c:strCache>
                <c:ptCount val="1"/>
                <c:pt idx="0">
                  <c:v>kvalue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'Figures M. Oceanibacter'!$E$2:$E$23</c:f>
              <c:numCache>
                <c:formatCode>General</c:formatCode>
                <c:ptCount val="22"/>
                <c:pt idx="0">
                  <c:v>0</c:v>
                </c:pt>
                <c:pt idx="1">
                  <c:v>1.9833000000000001</c:v>
                </c:pt>
                <c:pt idx="2">
                  <c:v>3.9329999999999998</c:v>
                </c:pt>
                <c:pt idx="3">
                  <c:v>5.9666600000000001</c:v>
                </c:pt>
                <c:pt idx="4">
                  <c:v>7.95</c:v>
                </c:pt>
                <c:pt idx="5">
                  <c:v>9.9833300000000005</c:v>
                </c:pt>
                <c:pt idx="6">
                  <c:v>12.016667</c:v>
                </c:pt>
                <c:pt idx="7">
                  <c:v>14.0166667</c:v>
                </c:pt>
                <c:pt idx="8">
                  <c:v>15.98333</c:v>
                </c:pt>
                <c:pt idx="9">
                  <c:v>18</c:v>
                </c:pt>
                <c:pt idx="10">
                  <c:v>19.983329999999999</c:v>
                </c:pt>
                <c:pt idx="11">
                  <c:v>21.95</c:v>
                </c:pt>
                <c:pt idx="12">
                  <c:v>23.933299999999999</c:v>
                </c:pt>
                <c:pt idx="13">
                  <c:v>25.95</c:v>
                </c:pt>
                <c:pt idx="14">
                  <c:v>28.933150000000001</c:v>
                </c:pt>
                <c:pt idx="15">
                  <c:v>33.9</c:v>
                </c:pt>
                <c:pt idx="16">
                  <c:v>36.066667000000002</c:v>
                </c:pt>
                <c:pt idx="17">
                  <c:v>38</c:v>
                </c:pt>
                <c:pt idx="18">
                  <c:v>40</c:v>
                </c:pt>
                <c:pt idx="19">
                  <c:v>42.016666999999998</c:v>
                </c:pt>
                <c:pt idx="20">
                  <c:v>44</c:v>
                </c:pt>
                <c:pt idx="21">
                  <c:v>46.005000000000003</c:v>
                </c:pt>
              </c:numCache>
            </c:numRef>
          </c:cat>
          <c:val>
            <c:numRef>
              <c:f>'Figures M. Oceanibacter'!$J$2:$J$23</c:f>
              <c:numCache>
                <c:formatCode>0</c:formatCode>
                <c:ptCount val="22"/>
                <c:pt idx="1">
                  <c:v>5098.3695131434897</c:v>
                </c:pt>
                <c:pt idx="3">
                  <c:v>664.77841973574971</c:v>
                </c:pt>
                <c:pt idx="5">
                  <c:v>242.23202857029753</c:v>
                </c:pt>
                <c:pt idx="7">
                  <c:v>276.23437821074799</c:v>
                </c:pt>
                <c:pt idx="9">
                  <c:v>221.76306093153187</c:v>
                </c:pt>
                <c:pt idx="11">
                  <c:v>66.119007036752222</c:v>
                </c:pt>
                <c:pt idx="13">
                  <c:v>15.069127769091649</c:v>
                </c:pt>
                <c:pt idx="15">
                  <c:v>1603.4405658891258</c:v>
                </c:pt>
                <c:pt idx="17">
                  <c:v>1996.8068458411674</c:v>
                </c:pt>
                <c:pt idx="19">
                  <c:v>3501.5899343007904</c:v>
                </c:pt>
                <c:pt idx="21">
                  <c:v>2504.7395801129301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25-4ECC-9CEB-8A87F061DF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7081423"/>
        <c:axId val="797094319"/>
      </c:barChart>
      <c:lineChart>
        <c:grouping val="standard"/>
        <c:varyColors val="0"/>
        <c:ser>
          <c:idx val="1"/>
          <c:order val="1"/>
          <c:tx>
            <c:strRef>
              <c:f>'Figures M. Oceanibacter'!$I$1</c:f>
              <c:strCache>
                <c:ptCount val="1"/>
                <c:pt idx="0">
                  <c:v>mox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'Figures M. Oceanibacter'!$E$2:$E$23</c:f>
              <c:numCache>
                <c:formatCode>General</c:formatCode>
                <c:ptCount val="22"/>
                <c:pt idx="0">
                  <c:v>0</c:v>
                </c:pt>
                <c:pt idx="1">
                  <c:v>1.9833000000000001</c:v>
                </c:pt>
                <c:pt idx="2">
                  <c:v>3.9329999999999998</c:v>
                </c:pt>
                <c:pt idx="3">
                  <c:v>5.9666600000000001</c:v>
                </c:pt>
                <c:pt idx="4">
                  <c:v>7.95</c:v>
                </c:pt>
                <c:pt idx="5">
                  <c:v>9.9833300000000005</c:v>
                </c:pt>
                <c:pt idx="6">
                  <c:v>12.016667</c:v>
                </c:pt>
                <c:pt idx="7">
                  <c:v>14.0166667</c:v>
                </c:pt>
                <c:pt idx="8">
                  <c:v>15.98333</c:v>
                </c:pt>
                <c:pt idx="9">
                  <c:v>18</c:v>
                </c:pt>
                <c:pt idx="10">
                  <c:v>19.983329999999999</c:v>
                </c:pt>
                <c:pt idx="11">
                  <c:v>21.95</c:v>
                </c:pt>
                <c:pt idx="12">
                  <c:v>23.933299999999999</c:v>
                </c:pt>
                <c:pt idx="13">
                  <c:v>25.95</c:v>
                </c:pt>
                <c:pt idx="14">
                  <c:v>28.933150000000001</c:v>
                </c:pt>
                <c:pt idx="15">
                  <c:v>33.9</c:v>
                </c:pt>
                <c:pt idx="16">
                  <c:v>36.066667000000002</c:v>
                </c:pt>
                <c:pt idx="17">
                  <c:v>38</c:v>
                </c:pt>
                <c:pt idx="18">
                  <c:v>40</c:v>
                </c:pt>
                <c:pt idx="19">
                  <c:v>42.016666999999998</c:v>
                </c:pt>
                <c:pt idx="20">
                  <c:v>44</c:v>
                </c:pt>
                <c:pt idx="21">
                  <c:v>46.005000000000003</c:v>
                </c:pt>
              </c:numCache>
            </c:numRef>
          </c:cat>
          <c:val>
            <c:numRef>
              <c:f>'Figures M. Oceanibacter'!$I$2:$I$23</c:f>
              <c:numCache>
                <c:formatCode>General</c:formatCode>
                <c:ptCount val="22"/>
                <c:pt idx="0">
                  <c:v>5.4150293616840144E-2</c:v>
                </c:pt>
                <c:pt idx="1">
                  <c:v>0.39612608952665701</c:v>
                </c:pt>
                <c:pt idx="2">
                  <c:v>3.6525217073381695E-2</c:v>
                </c:pt>
                <c:pt idx="3">
                  <c:v>0</c:v>
                </c:pt>
                <c:pt idx="4">
                  <c:v>0</c:v>
                </c:pt>
                <c:pt idx="5">
                  <c:v>10.191858167554509</c:v>
                </c:pt>
                <c:pt idx="6">
                  <c:v>0</c:v>
                </c:pt>
                <c:pt idx="7">
                  <c:v>0.62428768849771121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0.10336172760865879</c:v>
                </c:pt>
                <c:pt idx="15">
                  <c:v>6.0724530615150736E-3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E25-4ECC-9CEB-8A87F061DF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567216"/>
        <c:axId val="146560144"/>
      </c:lineChart>
      <c:catAx>
        <c:axId val="79708142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Time (h)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94319"/>
        <c:crosses val="autoZero"/>
        <c:auto val="1"/>
        <c:lblAlgn val="ctr"/>
        <c:lblOffset val="100"/>
        <c:noMultiLvlLbl val="0"/>
      </c:catAx>
      <c:valAx>
        <c:axId val="79709431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Copies</a:t>
                </a:r>
                <a:r>
                  <a:rPr lang="en-NZ" baseline="0"/>
                  <a:t> </a:t>
                </a:r>
                <a:r>
                  <a:rPr lang="en-NZ"/>
                  <a:t>mL-1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81423"/>
        <c:crosses val="autoZero"/>
        <c:crossBetween val="between"/>
      </c:valAx>
      <c:valAx>
        <c:axId val="14656014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567216"/>
        <c:crosses val="max"/>
        <c:crossBetween val="between"/>
      </c:valAx>
      <c:catAx>
        <c:axId val="1465672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65601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 35m</a:t>
            </a:r>
            <a:r>
              <a:rPr lang="en-US" baseline="0"/>
              <a:t> M. Oceanibacter vs. CH4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'Figures M. Oceanibacter'!$H$1</c:f>
              <c:strCache>
                <c:ptCount val="1"/>
                <c:pt idx="0">
                  <c:v>kvalue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'Figures M. Oceanibacter'!$E$27:$E$48</c:f>
              <c:numCache>
                <c:formatCode>General</c:formatCode>
                <c:ptCount val="22"/>
                <c:pt idx="0">
                  <c:v>0</c:v>
                </c:pt>
                <c:pt idx="1">
                  <c:v>1.9833000000000001</c:v>
                </c:pt>
                <c:pt idx="2">
                  <c:v>3.9329999999999998</c:v>
                </c:pt>
                <c:pt idx="3">
                  <c:v>5.9666600000000001</c:v>
                </c:pt>
                <c:pt idx="4">
                  <c:v>7.95</c:v>
                </c:pt>
                <c:pt idx="5">
                  <c:v>9.9833300000000005</c:v>
                </c:pt>
                <c:pt idx="6">
                  <c:v>12.016667</c:v>
                </c:pt>
                <c:pt idx="7">
                  <c:v>14.0166667</c:v>
                </c:pt>
                <c:pt idx="8">
                  <c:v>15.98333</c:v>
                </c:pt>
                <c:pt idx="9">
                  <c:v>18</c:v>
                </c:pt>
                <c:pt idx="10">
                  <c:v>19.983329999999999</c:v>
                </c:pt>
                <c:pt idx="11">
                  <c:v>21.95</c:v>
                </c:pt>
                <c:pt idx="12">
                  <c:v>23.933299999999999</c:v>
                </c:pt>
                <c:pt idx="13">
                  <c:v>25.95</c:v>
                </c:pt>
                <c:pt idx="14">
                  <c:v>28.933149999999998</c:v>
                </c:pt>
                <c:pt idx="15">
                  <c:v>33.9</c:v>
                </c:pt>
                <c:pt idx="16">
                  <c:v>36.066667000000002</c:v>
                </c:pt>
                <c:pt idx="17">
                  <c:v>38</c:v>
                </c:pt>
                <c:pt idx="18">
                  <c:v>40</c:v>
                </c:pt>
                <c:pt idx="19">
                  <c:v>42.016666999999998</c:v>
                </c:pt>
                <c:pt idx="20">
                  <c:v>44</c:v>
                </c:pt>
                <c:pt idx="21">
                  <c:v>46.004999999999995</c:v>
                </c:pt>
              </c:numCache>
            </c:numRef>
          </c:cat>
          <c:val>
            <c:numRef>
              <c:f>'Figures M. Oceanibacter'!$J$27:$J$48</c:f>
              <c:numCache>
                <c:formatCode>0</c:formatCode>
                <c:ptCount val="22"/>
                <c:pt idx="1">
                  <c:v>3975.2993283615929</c:v>
                </c:pt>
                <c:pt idx="3">
                  <c:v>3036.1980370811407</c:v>
                </c:pt>
                <c:pt idx="5">
                  <c:v>294.5839445482863</c:v>
                </c:pt>
                <c:pt idx="7">
                  <c:v>185.27771298686042</c:v>
                </c:pt>
                <c:pt idx="9">
                  <c:v>732.2780229443398</c:v>
                </c:pt>
                <c:pt idx="11">
                  <c:v>481.49073350551799</c:v>
                </c:pt>
                <c:pt idx="13">
                  <c:v>329.20093500227796</c:v>
                </c:pt>
                <c:pt idx="15">
                  <c:v>2344.8862488907712</c:v>
                </c:pt>
                <c:pt idx="17">
                  <c:v>5358.4006189273578</c:v>
                </c:pt>
                <c:pt idx="19">
                  <c:v>2722.1695248870278</c:v>
                </c:pt>
                <c:pt idx="21">
                  <c:v>2624.3768835719452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E3-432E-A110-4AB6AB1532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7081423"/>
        <c:axId val="797094319"/>
      </c:barChart>
      <c:lineChart>
        <c:grouping val="standard"/>
        <c:varyColors val="0"/>
        <c:ser>
          <c:idx val="1"/>
          <c:order val="1"/>
          <c:tx>
            <c:strRef>
              <c:f>'Figures M. Oceanibacter'!$G$1</c:f>
              <c:strCache>
                <c:ptCount val="1"/>
                <c:pt idx="0">
                  <c:v>ch4 nmol.L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'Figures M. Oceanibacter'!$E$27:$E$48</c:f>
              <c:numCache>
                <c:formatCode>General</c:formatCode>
                <c:ptCount val="22"/>
                <c:pt idx="0">
                  <c:v>0</c:v>
                </c:pt>
                <c:pt idx="1">
                  <c:v>1.9833000000000001</c:v>
                </c:pt>
                <c:pt idx="2">
                  <c:v>3.9329999999999998</c:v>
                </c:pt>
                <c:pt idx="3">
                  <c:v>5.9666600000000001</c:v>
                </c:pt>
                <c:pt idx="4">
                  <c:v>7.95</c:v>
                </c:pt>
                <c:pt idx="5">
                  <c:v>9.9833300000000005</c:v>
                </c:pt>
                <c:pt idx="6">
                  <c:v>12.016667</c:v>
                </c:pt>
                <c:pt idx="7">
                  <c:v>14.0166667</c:v>
                </c:pt>
                <c:pt idx="8">
                  <c:v>15.98333</c:v>
                </c:pt>
                <c:pt idx="9">
                  <c:v>18</c:v>
                </c:pt>
                <c:pt idx="10">
                  <c:v>19.983329999999999</c:v>
                </c:pt>
                <c:pt idx="11">
                  <c:v>21.95</c:v>
                </c:pt>
                <c:pt idx="12">
                  <c:v>23.933299999999999</c:v>
                </c:pt>
                <c:pt idx="13">
                  <c:v>25.95</c:v>
                </c:pt>
                <c:pt idx="14">
                  <c:v>28.933149999999998</c:v>
                </c:pt>
                <c:pt idx="15">
                  <c:v>33.9</c:v>
                </c:pt>
                <c:pt idx="16">
                  <c:v>36.066667000000002</c:v>
                </c:pt>
                <c:pt idx="17">
                  <c:v>38</c:v>
                </c:pt>
                <c:pt idx="18">
                  <c:v>40</c:v>
                </c:pt>
                <c:pt idx="19">
                  <c:v>42.016666999999998</c:v>
                </c:pt>
                <c:pt idx="20">
                  <c:v>44</c:v>
                </c:pt>
                <c:pt idx="21">
                  <c:v>46.004999999999995</c:v>
                </c:pt>
              </c:numCache>
            </c:numRef>
          </c:cat>
          <c:val>
            <c:numRef>
              <c:f>'Figures M. Oceanibacter'!$G$27:$G$48</c:f>
              <c:numCache>
                <c:formatCode>0.00</c:formatCode>
                <c:ptCount val="22"/>
                <c:pt idx="0">
                  <c:v>29.130573627746912</c:v>
                </c:pt>
                <c:pt idx="1">
                  <c:v>29.016625956801903</c:v>
                </c:pt>
                <c:pt idx="2">
                  <c:v>64.653273745271989</c:v>
                </c:pt>
                <c:pt idx="3">
                  <c:v>496.50993006275701</c:v>
                </c:pt>
                <c:pt idx="4">
                  <c:v>13.284032446758999</c:v>
                </c:pt>
                <c:pt idx="5">
                  <c:v>237.58017726834208</c:v>
                </c:pt>
                <c:pt idx="6">
                  <c:v>54.451220367310675</c:v>
                </c:pt>
                <c:pt idx="7">
                  <c:v>107.25240065140406</c:v>
                </c:pt>
                <c:pt idx="8">
                  <c:v>1.686794093881492</c:v>
                </c:pt>
                <c:pt idx="9">
                  <c:v>11.668903554729715</c:v>
                </c:pt>
                <c:pt idx="10">
                  <c:v>9.2954544482442429</c:v>
                </c:pt>
                <c:pt idx="11">
                  <c:v>66.951542642385817</c:v>
                </c:pt>
                <c:pt idx="12">
                  <c:v>255.55169406310785</c:v>
                </c:pt>
                <c:pt idx="13">
                  <c:v>89.3698852120814</c:v>
                </c:pt>
                <c:pt idx="14">
                  <c:v>27.894656032375625</c:v>
                </c:pt>
                <c:pt idx="15">
                  <c:v>24.385313476532598</c:v>
                </c:pt>
                <c:pt idx="16">
                  <c:v>270.61848372165713</c:v>
                </c:pt>
                <c:pt idx="17">
                  <c:v>21.779123095460417</c:v>
                </c:pt>
                <c:pt idx="18">
                  <c:v>8.0223733267695927</c:v>
                </c:pt>
                <c:pt idx="19">
                  <c:v>324.92197139429248</c:v>
                </c:pt>
                <c:pt idx="20">
                  <c:v>31.483717593707606</c:v>
                </c:pt>
                <c:pt idx="21">
                  <c:v>81.437093387627044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EE3-432E-A110-4AB6AB1532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45615"/>
        <c:axId val="379760175"/>
      </c:lineChart>
      <c:catAx>
        <c:axId val="79708142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Time (h)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94319"/>
        <c:crosses val="autoZero"/>
        <c:auto val="1"/>
        <c:lblAlgn val="ctr"/>
        <c:lblOffset val="100"/>
        <c:noMultiLvlLbl val="0"/>
      </c:catAx>
      <c:valAx>
        <c:axId val="79709431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Copies</a:t>
                </a:r>
                <a:r>
                  <a:rPr lang="en-NZ" baseline="0"/>
                  <a:t> </a:t>
                </a:r>
                <a:r>
                  <a:rPr lang="en-NZ"/>
                  <a:t>mL-1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81423"/>
        <c:crosses val="autoZero"/>
        <c:crossBetween val="between"/>
      </c:valAx>
      <c:valAx>
        <c:axId val="379760175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9745615"/>
        <c:crosses val="max"/>
        <c:crossBetween val="between"/>
      </c:valAx>
      <c:catAx>
        <c:axId val="37974561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7976017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 35m</a:t>
            </a:r>
            <a:r>
              <a:rPr lang="en-US" baseline="0"/>
              <a:t> M. Oceanibacter vs. k' value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'Figures M. Oceanibacter'!$J$1</c:f>
              <c:strCache>
                <c:ptCount val="1"/>
                <c:pt idx="0">
                  <c:v>copies/mL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rgbClr val="FFC000"/>
              </a:solidFill>
            </a:ln>
            <a:effectLst/>
          </c:spPr>
          <c:invertIfNegative val="0"/>
          <c:cat>
            <c:numRef>
              <c:f>'Figures M. Oceanibacter'!$E$27:$E$48</c:f>
              <c:numCache>
                <c:formatCode>General</c:formatCode>
                <c:ptCount val="22"/>
                <c:pt idx="0">
                  <c:v>0</c:v>
                </c:pt>
                <c:pt idx="1">
                  <c:v>1.9833000000000001</c:v>
                </c:pt>
                <c:pt idx="2">
                  <c:v>3.9329999999999998</c:v>
                </c:pt>
                <c:pt idx="3">
                  <c:v>5.9666600000000001</c:v>
                </c:pt>
                <c:pt idx="4">
                  <c:v>7.95</c:v>
                </c:pt>
                <c:pt idx="5">
                  <c:v>9.9833300000000005</c:v>
                </c:pt>
                <c:pt idx="6">
                  <c:v>12.016667</c:v>
                </c:pt>
                <c:pt idx="7">
                  <c:v>14.0166667</c:v>
                </c:pt>
                <c:pt idx="8">
                  <c:v>15.98333</c:v>
                </c:pt>
                <c:pt idx="9">
                  <c:v>18</c:v>
                </c:pt>
                <c:pt idx="10">
                  <c:v>19.983329999999999</c:v>
                </c:pt>
                <c:pt idx="11">
                  <c:v>21.95</c:v>
                </c:pt>
                <c:pt idx="12">
                  <c:v>23.933299999999999</c:v>
                </c:pt>
                <c:pt idx="13">
                  <c:v>25.95</c:v>
                </c:pt>
                <c:pt idx="14">
                  <c:v>28.933149999999998</c:v>
                </c:pt>
                <c:pt idx="15">
                  <c:v>33.9</c:v>
                </c:pt>
                <c:pt idx="16">
                  <c:v>36.066667000000002</c:v>
                </c:pt>
                <c:pt idx="17">
                  <c:v>38</c:v>
                </c:pt>
                <c:pt idx="18">
                  <c:v>40</c:v>
                </c:pt>
                <c:pt idx="19">
                  <c:v>42.016666999999998</c:v>
                </c:pt>
                <c:pt idx="20">
                  <c:v>44</c:v>
                </c:pt>
                <c:pt idx="21">
                  <c:v>46.004999999999995</c:v>
                </c:pt>
              </c:numCache>
            </c:numRef>
          </c:cat>
          <c:val>
            <c:numRef>
              <c:f>'Figures M. Oceanibacter'!$J$27:$J$48</c:f>
              <c:numCache>
                <c:formatCode>0</c:formatCode>
                <c:ptCount val="22"/>
                <c:pt idx="1">
                  <c:v>3975.2993283615929</c:v>
                </c:pt>
                <c:pt idx="3">
                  <c:v>3036.1980370811407</c:v>
                </c:pt>
                <c:pt idx="5">
                  <c:v>294.5839445482863</c:v>
                </c:pt>
                <c:pt idx="7">
                  <c:v>185.27771298686042</c:v>
                </c:pt>
                <c:pt idx="9">
                  <c:v>732.2780229443398</c:v>
                </c:pt>
                <c:pt idx="11">
                  <c:v>481.49073350551799</c:v>
                </c:pt>
                <c:pt idx="13">
                  <c:v>329.20093500227796</c:v>
                </c:pt>
                <c:pt idx="15">
                  <c:v>2344.8862488907712</c:v>
                </c:pt>
                <c:pt idx="17">
                  <c:v>5358.4006189273578</c:v>
                </c:pt>
                <c:pt idx="19">
                  <c:v>2722.1695248870278</c:v>
                </c:pt>
                <c:pt idx="21">
                  <c:v>2624.3768835719452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1A3-4108-9AA5-88370E1FFB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7081423"/>
        <c:axId val="797094319"/>
      </c:barChart>
      <c:lineChart>
        <c:grouping val="standard"/>
        <c:varyColors val="0"/>
        <c:ser>
          <c:idx val="0"/>
          <c:order val="0"/>
          <c:tx>
            <c:strRef>
              <c:f>'Figures M. Oceanibacter'!$H$1</c:f>
              <c:strCache>
                <c:ptCount val="1"/>
                <c:pt idx="0">
                  <c:v>kvalue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'Figures M. Oceanibacter'!$E$27:$E$48</c:f>
              <c:numCache>
                <c:formatCode>General</c:formatCode>
                <c:ptCount val="22"/>
                <c:pt idx="0">
                  <c:v>0</c:v>
                </c:pt>
                <c:pt idx="1">
                  <c:v>1.9833000000000001</c:v>
                </c:pt>
                <c:pt idx="2">
                  <c:v>3.9329999999999998</c:v>
                </c:pt>
                <c:pt idx="3">
                  <c:v>5.9666600000000001</c:v>
                </c:pt>
                <c:pt idx="4">
                  <c:v>7.95</c:v>
                </c:pt>
                <c:pt idx="5">
                  <c:v>9.9833300000000005</c:v>
                </c:pt>
                <c:pt idx="6">
                  <c:v>12.016667</c:v>
                </c:pt>
                <c:pt idx="7">
                  <c:v>14.0166667</c:v>
                </c:pt>
                <c:pt idx="8">
                  <c:v>15.98333</c:v>
                </c:pt>
                <c:pt idx="9">
                  <c:v>18</c:v>
                </c:pt>
                <c:pt idx="10">
                  <c:v>19.983329999999999</c:v>
                </c:pt>
                <c:pt idx="11">
                  <c:v>21.95</c:v>
                </c:pt>
                <c:pt idx="12">
                  <c:v>23.933299999999999</c:v>
                </c:pt>
                <c:pt idx="13">
                  <c:v>25.95</c:v>
                </c:pt>
                <c:pt idx="14">
                  <c:v>28.933149999999998</c:v>
                </c:pt>
                <c:pt idx="15">
                  <c:v>33.9</c:v>
                </c:pt>
                <c:pt idx="16">
                  <c:v>36.066667000000002</c:v>
                </c:pt>
                <c:pt idx="17">
                  <c:v>38</c:v>
                </c:pt>
                <c:pt idx="18">
                  <c:v>40</c:v>
                </c:pt>
                <c:pt idx="19">
                  <c:v>42.016666999999998</c:v>
                </c:pt>
                <c:pt idx="20">
                  <c:v>44</c:v>
                </c:pt>
                <c:pt idx="21">
                  <c:v>46.004999999999995</c:v>
                </c:pt>
              </c:numCache>
            </c:numRef>
          </c:cat>
          <c:val>
            <c:numRef>
              <c:f>'Figures M. Oceanibacter'!$H$27:$H$48</c:f>
              <c:numCache>
                <c:formatCode>General</c:formatCode>
                <c:ptCount val="22"/>
                <c:pt idx="0">
                  <c:v>1.8193705905325333E-3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5.2672965490323242E-4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1A3-4108-9AA5-88370E1FFB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4154799"/>
        <c:axId val="224151055"/>
      </c:lineChart>
      <c:catAx>
        <c:axId val="79708142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Time (h)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94319"/>
        <c:crosses val="autoZero"/>
        <c:auto val="1"/>
        <c:lblAlgn val="ctr"/>
        <c:lblOffset val="100"/>
        <c:noMultiLvlLbl val="0"/>
      </c:catAx>
      <c:valAx>
        <c:axId val="79709431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Copies</a:t>
                </a:r>
                <a:r>
                  <a:rPr lang="en-NZ" baseline="0"/>
                  <a:t> </a:t>
                </a:r>
                <a:r>
                  <a:rPr lang="en-NZ"/>
                  <a:t>mL-1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81423"/>
        <c:crosses val="autoZero"/>
        <c:crossBetween val="between"/>
      </c:valAx>
      <c:valAx>
        <c:axId val="224151055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4154799"/>
        <c:crosses val="max"/>
        <c:crossBetween val="between"/>
      </c:valAx>
      <c:catAx>
        <c:axId val="22415479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2415105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 35m</a:t>
            </a:r>
            <a:r>
              <a:rPr lang="en-US" baseline="0"/>
              <a:t> M. Oceanibacter vs. MOx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'Figures M. Oceanibacter'!$H$1</c:f>
              <c:strCache>
                <c:ptCount val="1"/>
                <c:pt idx="0">
                  <c:v>kvalue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'Figures M. Oceanibacter'!$E$27:$E$48</c:f>
              <c:numCache>
                <c:formatCode>General</c:formatCode>
                <c:ptCount val="22"/>
                <c:pt idx="0">
                  <c:v>0</c:v>
                </c:pt>
                <c:pt idx="1">
                  <c:v>1.9833000000000001</c:v>
                </c:pt>
                <c:pt idx="2">
                  <c:v>3.9329999999999998</c:v>
                </c:pt>
                <c:pt idx="3">
                  <c:v>5.9666600000000001</c:v>
                </c:pt>
                <c:pt idx="4">
                  <c:v>7.95</c:v>
                </c:pt>
                <c:pt idx="5">
                  <c:v>9.9833300000000005</c:v>
                </c:pt>
                <c:pt idx="6">
                  <c:v>12.016667</c:v>
                </c:pt>
                <c:pt idx="7">
                  <c:v>14.0166667</c:v>
                </c:pt>
                <c:pt idx="8">
                  <c:v>15.98333</c:v>
                </c:pt>
                <c:pt idx="9">
                  <c:v>18</c:v>
                </c:pt>
                <c:pt idx="10">
                  <c:v>19.983329999999999</c:v>
                </c:pt>
                <c:pt idx="11">
                  <c:v>21.95</c:v>
                </c:pt>
                <c:pt idx="12">
                  <c:v>23.933299999999999</c:v>
                </c:pt>
                <c:pt idx="13">
                  <c:v>25.95</c:v>
                </c:pt>
                <c:pt idx="14">
                  <c:v>28.933149999999998</c:v>
                </c:pt>
                <c:pt idx="15">
                  <c:v>33.9</c:v>
                </c:pt>
                <c:pt idx="16">
                  <c:v>36.066667000000002</c:v>
                </c:pt>
                <c:pt idx="17">
                  <c:v>38</c:v>
                </c:pt>
                <c:pt idx="18">
                  <c:v>40</c:v>
                </c:pt>
                <c:pt idx="19">
                  <c:v>42.016666999999998</c:v>
                </c:pt>
                <c:pt idx="20">
                  <c:v>44</c:v>
                </c:pt>
                <c:pt idx="21">
                  <c:v>46.004999999999995</c:v>
                </c:pt>
              </c:numCache>
            </c:numRef>
          </c:cat>
          <c:val>
            <c:numRef>
              <c:f>'Figures M. Oceanibacter'!$J$28:$J$50</c:f>
              <c:numCache>
                <c:formatCode>General</c:formatCode>
                <c:ptCount val="23"/>
                <c:pt idx="0" formatCode="0">
                  <c:v>3975.2993283615929</c:v>
                </c:pt>
                <c:pt idx="2" formatCode="0">
                  <c:v>3036.1980370811407</c:v>
                </c:pt>
                <c:pt idx="4" formatCode="0">
                  <c:v>294.5839445482863</c:v>
                </c:pt>
                <c:pt idx="6" formatCode="0">
                  <c:v>185.27771298686042</c:v>
                </c:pt>
                <c:pt idx="8" formatCode="0">
                  <c:v>732.2780229443398</c:v>
                </c:pt>
                <c:pt idx="10" formatCode="0">
                  <c:v>481.49073350551799</c:v>
                </c:pt>
                <c:pt idx="12" formatCode="0">
                  <c:v>329.20093500227796</c:v>
                </c:pt>
                <c:pt idx="14" formatCode="0">
                  <c:v>2344.8862488907712</c:v>
                </c:pt>
                <c:pt idx="16" formatCode="0">
                  <c:v>5358.4006189273578</c:v>
                </c:pt>
                <c:pt idx="18" formatCode="0">
                  <c:v>2722.1695248870278</c:v>
                </c:pt>
                <c:pt idx="20" formatCode="0">
                  <c:v>2624.3768835719452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9B-465C-8438-39EA458134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7081423"/>
        <c:axId val="797094319"/>
      </c:barChart>
      <c:lineChart>
        <c:grouping val="standard"/>
        <c:varyColors val="0"/>
        <c:ser>
          <c:idx val="1"/>
          <c:order val="1"/>
          <c:tx>
            <c:strRef>
              <c:f>'Figures M. Oceanibacter'!$I$1</c:f>
              <c:strCache>
                <c:ptCount val="1"/>
                <c:pt idx="0">
                  <c:v>mox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'Figures M. Oceanibacter'!$I$27:$I$48</c:f>
              <c:numCache>
                <c:formatCode>General</c:formatCode>
                <c:ptCount val="22"/>
                <c:pt idx="0">
                  <c:v>5.2999308943665328E-2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4.2895332096387101E-2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C9B-465C-8438-39EA458134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567216"/>
        <c:axId val="146560144"/>
      </c:lineChart>
      <c:catAx>
        <c:axId val="79708142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Time (h)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94319"/>
        <c:crosses val="autoZero"/>
        <c:auto val="1"/>
        <c:lblAlgn val="ctr"/>
        <c:lblOffset val="100"/>
        <c:noMultiLvlLbl val="0"/>
      </c:catAx>
      <c:valAx>
        <c:axId val="79709431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Copies</a:t>
                </a:r>
                <a:r>
                  <a:rPr lang="en-NZ" baseline="0"/>
                  <a:t> </a:t>
                </a:r>
                <a:r>
                  <a:rPr lang="en-NZ"/>
                  <a:t>mL-1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81423"/>
        <c:crosses val="autoZero"/>
        <c:crossBetween val="between"/>
      </c:valAx>
      <c:valAx>
        <c:axId val="14656014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567216"/>
        <c:crosses val="max"/>
        <c:crossBetween val="between"/>
      </c:valAx>
      <c:catAx>
        <c:axId val="146567216"/>
        <c:scaling>
          <c:orientation val="minMax"/>
        </c:scaling>
        <c:delete val="1"/>
        <c:axPos val="b"/>
        <c:majorTickMark val="out"/>
        <c:minorTickMark val="none"/>
        <c:tickLblPos val="nextTo"/>
        <c:crossAx val="1465601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/>
              <a:t>Rel.</a:t>
            </a:r>
            <a:r>
              <a:rPr lang="en-NZ" baseline="0"/>
              <a:t> Abundance M. Oceanibacter -35m </a:t>
            </a:r>
            <a:endParaRPr lang="en-N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'[1]Q-PCR results Type 1'!$E$57</c:f>
              <c:strCache>
                <c:ptCount val="1"/>
                <c:pt idx="0">
                  <c:v>Methyloceanibacter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'[1]Q-PCR results Type 1'!$C$72:$C$83</c:f>
              <c:numCache>
                <c:formatCode>General</c:formatCode>
                <c:ptCount val="12"/>
                <c:pt idx="0">
                  <c:v>2.2088888888888887</c:v>
                </c:pt>
                <c:pt idx="1">
                  <c:v>5.9019444444444442</c:v>
                </c:pt>
                <c:pt idx="2">
                  <c:v>9.9638888888888886</c:v>
                </c:pt>
                <c:pt idx="3">
                  <c:v>13.928333333333335</c:v>
                </c:pt>
                <c:pt idx="4">
                  <c:v>17.859722222222221</c:v>
                </c:pt>
                <c:pt idx="5">
                  <c:v>21.947499999999998</c:v>
                </c:pt>
                <c:pt idx="6">
                  <c:v>25.960555555555562</c:v>
                </c:pt>
                <c:pt idx="7">
                  <c:v>29.904444444444447</c:v>
                </c:pt>
                <c:pt idx="8">
                  <c:v>33.966944444444451</c:v>
                </c:pt>
                <c:pt idx="9">
                  <c:v>37.915555555555599</c:v>
                </c:pt>
                <c:pt idx="10">
                  <c:v>41.944166666666668</c:v>
                </c:pt>
                <c:pt idx="11">
                  <c:v>45.898611111111109</c:v>
                </c:pt>
              </c:numCache>
            </c:numRef>
          </c:cat>
          <c:val>
            <c:numRef>
              <c:f>'[1]Q-PCR results Type 1'!$E$72:$E$83</c:f>
              <c:numCache>
                <c:formatCode>General</c:formatCode>
                <c:ptCount val="12"/>
                <c:pt idx="0">
                  <c:v>3488.6504510935911</c:v>
                </c:pt>
                <c:pt idx="1">
                  <c:v>4266.0740503071775</c:v>
                </c:pt>
                <c:pt idx="2">
                  <c:v>4308.3845780662359</c:v>
                </c:pt>
                <c:pt idx="3">
                  <c:v>2766.2621592205778</c:v>
                </c:pt>
                <c:pt idx="4">
                  <c:v>7880.7201444633247</c:v>
                </c:pt>
                <c:pt idx="5">
                  <c:v>0</c:v>
                </c:pt>
                <c:pt idx="6">
                  <c:v>2487.6591017537326</c:v>
                </c:pt>
                <c:pt idx="7">
                  <c:v>6414.2883660163361</c:v>
                </c:pt>
                <c:pt idx="8">
                  <c:v>2970.4399857438875</c:v>
                </c:pt>
                <c:pt idx="9">
                  <c:v>3914.0090465955818</c:v>
                </c:pt>
                <c:pt idx="10">
                  <c:v>4672.3745500177665</c:v>
                </c:pt>
                <c:pt idx="11">
                  <c:v>3894.124771541532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48-4AFB-BCE4-E4BB6B94D2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0"/>
        <c:axId val="1396556495"/>
        <c:axId val="1984544047"/>
      </c:barChart>
      <c:catAx>
        <c:axId val="1396556495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4544047"/>
        <c:crosses val="autoZero"/>
        <c:auto val="1"/>
        <c:lblAlgn val="ctr"/>
        <c:lblOffset val="100"/>
        <c:noMultiLvlLbl val="0"/>
      </c:catAx>
      <c:valAx>
        <c:axId val="1984544047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cells/mL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65564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35m M. Oceanibacter vs. CH4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2"/>
          <c:tx>
            <c:strRef>
              <c:f>'All LOG scale'!$K$1</c:f>
              <c:strCache>
                <c:ptCount val="1"/>
                <c:pt idx="0">
                  <c:v>Log copies M. oceanibacter/mL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'All LOG scale'!$B$33:$B$56</c:f>
              <c:numCache>
                <c:formatCode>0.00</c:formatCode>
                <c:ptCount val="24"/>
                <c:pt idx="0" formatCode="General">
                  <c:v>0</c:v>
                </c:pt>
                <c:pt idx="1">
                  <c:v>2.2088888888888887</c:v>
                </c:pt>
                <c:pt idx="2">
                  <c:v>3.8891666666666644</c:v>
                </c:pt>
                <c:pt idx="3">
                  <c:v>5.9019444444444442</c:v>
                </c:pt>
                <c:pt idx="4">
                  <c:v>7.4958333333333353</c:v>
                </c:pt>
                <c:pt idx="5">
                  <c:v>9.9638888888888886</c:v>
                </c:pt>
                <c:pt idx="6">
                  <c:v>11.924722222222218</c:v>
                </c:pt>
                <c:pt idx="7">
                  <c:v>13.928333333333335</c:v>
                </c:pt>
                <c:pt idx="8">
                  <c:v>15.997222222222224</c:v>
                </c:pt>
                <c:pt idx="9">
                  <c:v>17.859722222222221</c:v>
                </c:pt>
                <c:pt idx="10">
                  <c:v>19.939444444444444</c:v>
                </c:pt>
                <c:pt idx="12">
                  <c:v>23.929722222222225</c:v>
                </c:pt>
                <c:pt idx="13">
                  <c:v>25.960555555555562</c:v>
                </c:pt>
                <c:pt idx="14">
                  <c:v>27.51</c:v>
                </c:pt>
                <c:pt idx="15">
                  <c:v>29.904444444444447</c:v>
                </c:pt>
                <c:pt idx="16">
                  <c:v>31.848055555555558</c:v>
                </c:pt>
                <c:pt idx="17">
                  <c:v>33.966944444444451</c:v>
                </c:pt>
                <c:pt idx="18">
                  <c:v>35.986666666666665</c:v>
                </c:pt>
                <c:pt idx="19">
                  <c:v>37.915555555555599</c:v>
                </c:pt>
                <c:pt idx="20">
                  <c:v>39.897222222222226</c:v>
                </c:pt>
                <c:pt idx="21">
                  <c:v>41.944166666666668</c:v>
                </c:pt>
                <c:pt idx="22">
                  <c:v>43.915833333333332</c:v>
                </c:pt>
                <c:pt idx="23">
                  <c:v>45.898611111111109</c:v>
                </c:pt>
              </c:numCache>
            </c:numRef>
          </c:cat>
          <c:val>
            <c:numRef>
              <c:f>'All LOG scale'!$K$33:$K$56</c:f>
              <c:numCache>
                <c:formatCode>General</c:formatCode>
                <c:ptCount val="24"/>
                <c:pt idx="1">
                  <c:v>3.1184566090803796</c:v>
                </c:pt>
                <c:pt idx="3">
                  <c:v>2.9853876599164315</c:v>
                </c:pt>
                <c:pt idx="5">
                  <c:v>3.1590930128426056</c:v>
                </c:pt>
                <c:pt idx="7">
                  <c:v>2.8142978642060665</c:v>
                </c:pt>
                <c:pt idx="9">
                  <c:v>3.3055776234147016</c:v>
                </c:pt>
                <c:pt idx="13">
                  <c:v>3.0703017951980129</c:v>
                </c:pt>
                <c:pt idx="15">
                  <c:v>3.1657235917416187</c:v>
                </c:pt>
                <c:pt idx="17">
                  <c:v>3.0674428427763805</c:v>
                </c:pt>
                <c:pt idx="19">
                  <c:v>3.1802078252505135</c:v>
                </c:pt>
                <c:pt idx="21">
                  <c:v>3.000294337172841</c:v>
                </c:pt>
                <c:pt idx="23">
                  <c:v>2.9970950093565927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E9-4DB5-9831-39B98ADBA23D}"/>
            </c:ext>
          </c:extLst>
        </c:ser>
        <c:ser>
          <c:idx val="0"/>
          <c:order val="0"/>
          <c:tx>
            <c:strRef>
              <c:f>'All LOG scale'!$M$1</c:f>
              <c:strCache>
                <c:ptCount val="1"/>
                <c:pt idx="0">
                  <c:v>Log copies Mprofundus/mL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'All LOG scale'!$B$33:$B$56</c:f>
              <c:numCache>
                <c:formatCode>0.00</c:formatCode>
                <c:ptCount val="24"/>
                <c:pt idx="0" formatCode="General">
                  <c:v>0</c:v>
                </c:pt>
                <c:pt idx="1">
                  <c:v>2.2088888888888887</c:v>
                </c:pt>
                <c:pt idx="2">
                  <c:v>3.8891666666666644</c:v>
                </c:pt>
                <c:pt idx="3">
                  <c:v>5.9019444444444442</c:v>
                </c:pt>
                <c:pt idx="4">
                  <c:v>7.4958333333333353</c:v>
                </c:pt>
                <c:pt idx="5">
                  <c:v>9.9638888888888886</c:v>
                </c:pt>
                <c:pt idx="6">
                  <c:v>11.924722222222218</c:v>
                </c:pt>
                <c:pt idx="7">
                  <c:v>13.928333333333335</c:v>
                </c:pt>
                <c:pt idx="8">
                  <c:v>15.997222222222224</c:v>
                </c:pt>
                <c:pt idx="9">
                  <c:v>17.859722222222221</c:v>
                </c:pt>
                <c:pt idx="10">
                  <c:v>19.939444444444444</c:v>
                </c:pt>
                <c:pt idx="12">
                  <c:v>23.929722222222225</c:v>
                </c:pt>
                <c:pt idx="13">
                  <c:v>25.960555555555562</c:v>
                </c:pt>
                <c:pt idx="14">
                  <c:v>27.51</c:v>
                </c:pt>
                <c:pt idx="15">
                  <c:v>29.904444444444447</c:v>
                </c:pt>
                <c:pt idx="16">
                  <c:v>31.848055555555558</c:v>
                </c:pt>
                <c:pt idx="17">
                  <c:v>33.966944444444451</c:v>
                </c:pt>
                <c:pt idx="18">
                  <c:v>35.986666666666665</c:v>
                </c:pt>
                <c:pt idx="19">
                  <c:v>37.915555555555599</c:v>
                </c:pt>
                <c:pt idx="20">
                  <c:v>39.897222222222226</c:v>
                </c:pt>
                <c:pt idx="21">
                  <c:v>41.944166666666668</c:v>
                </c:pt>
                <c:pt idx="22">
                  <c:v>43.915833333333332</c:v>
                </c:pt>
                <c:pt idx="23">
                  <c:v>45.898611111111109</c:v>
                </c:pt>
              </c:numCache>
            </c:numRef>
          </c:cat>
          <c:val>
            <c:numRef>
              <c:f>'All LOG scale'!$M$33:$M$56</c:f>
              <c:numCache>
                <c:formatCode>General</c:formatCode>
                <c:ptCount val="24"/>
                <c:pt idx="1">
                  <c:v>1.2302815288136717</c:v>
                </c:pt>
                <c:pt idx="3">
                  <c:v>1.0289552115066727</c:v>
                </c:pt>
                <c:pt idx="5">
                  <c:v>1.9746684421800065</c:v>
                </c:pt>
                <c:pt idx="7">
                  <c:v>0</c:v>
                </c:pt>
                <c:pt idx="9">
                  <c:v>2.3047543028466171</c:v>
                </c:pt>
                <c:pt idx="13">
                  <c:v>0.88801959327315938</c:v>
                </c:pt>
                <c:pt idx="15">
                  <c:v>2.1129936797685609</c:v>
                </c:pt>
                <c:pt idx="17">
                  <c:v>1.4255571888083061</c:v>
                </c:pt>
                <c:pt idx="19">
                  <c:v>1.1317303984342659</c:v>
                </c:pt>
                <c:pt idx="21">
                  <c:v>0.97888548681785426</c:v>
                </c:pt>
                <c:pt idx="23">
                  <c:v>6.1366293746455858E-2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E9-4DB5-9831-39B98ADBA2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480331616"/>
        <c:axId val="1480327456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'All LOG scale'!$L$1</c15:sqref>
                        </c15:formulaRef>
                      </c:ext>
                    </c:extLst>
                    <c:strCache>
                      <c:ptCount val="1"/>
                      <c:pt idx="0">
                        <c:v>Log copies OM43/mL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'All LOG scale'!$B$33:$B$56</c15:sqref>
                        </c15:formulaRef>
                      </c:ext>
                    </c:extLst>
                    <c:numCache>
                      <c:formatCode>0.00</c:formatCode>
                      <c:ptCount val="24"/>
                      <c:pt idx="0" formatCode="General">
                        <c:v>0</c:v>
                      </c:pt>
                      <c:pt idx="1">
                        <c:v>2.2088888888888887</c:v>
                      </c:pt>
                      <c:pt idx="2">
                        <c:v>3.8891666666666644</c:v>
                      </c:pt>
                      <c:pt idx="3">
                        <c:v>5.9019444444444442</c:v>
                      </c:pt>
                      <c:pt idx="4">
                        <c:v>7.4958333333333353</c:v>
                      </c:pt>
                      <c:pt idx="5">
                        <c:v>9.9638888888888886</c:v>
                      </c:pt>
                      <c:pt idx="6">
                        <c:v>11.924722222222218</c:v>
                      </c:pt>
                      <c:pt idx="7">
                        <c:v>13.928333333333335</c:v>
                      </c:pt>
                      <c:pt idx="8">
                        <c:v>15.997222222222224</c:v>
                      </c:pt>
                      <c:pt idx="9">
                        <c:v>17.859722222222221</c:v>
                      </c:pt>
                      <c:pt idx="10">
                        <c:v>19.939444444444444</c:v>
                      </c:pt>
                      <c:pt idx="12">
                        <c:v>23.929722222222225</c:v>
                      </c:pt>
                      <c:pt idx="13">
                        <c:v>25.960555555555562</c:v>
                      </c:pt>
                      <c:pt idx="14">
                        <c:v>27.51</c:v>
                      </c:pt>
                      <c:pt idx="15">
                        <c:v>29.904444444444447</c:v>
                      </c:pt>
                      <c:pt idx="16">
                        <c:v>31.848055555555558</c:v>
                      </c:pt>
                      <c:pt idx="17">
                        <c:v>33.966944444444451</c:v>
                      </c:pt>
                      <c:pt idx="18">
                        <c:v>35.986666666666665</c:v>
                      </c:pt>
                      <c:pt idx="19">
                        <c:v>37.915555555555599</c:v>
                      </c:pt>
                      <c:pt idx="20">
                        <c:v>39.897222222222226</c:v>
                      </c:pt>
                      <c:pt idx="21">
                        <c:v>41.944166666666668</c:v>
                      </c:pt>
                      <c:pt idx="22">
                        <c:v>43.915833333333332</c:v>
                      </c:pt>
                      <c:pt idx="23">
                        <c:v>45.898611111111109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'All LOG scale'!$L$33:$L$56</c15:sqref>
                        </c15:formulaRef>
                      </c:ext>
                    </c:extLst>
                    <c:numCache>
                      <c:formatCode>General</c:formatCode>
                      <c:ptCount val="24"/>
                      <c:pt idx="1">
                        <c:v>4.420786766948094</c:v>
                      </c:pt>
                      <c:pt idx="3">
                        <c:v>4.2720542285514602</c:v>
                      </c:pt>
                      <c:pt idx="5">
                        <c:v>4.6212755366623535</c:v>
                      </c:pt>
                      <c:pt idx="7">
                        <c:v>4.2051471676577448</c:v>
                      </c:pt>
                      <c:pt idx="9">
                        <c:v>4.4773568119003402</c:v>
                      </c:pt>
                      <c:pt idx="13">
                        <c:v>4.4762417219993846</c:v>
                      </c:pt>
                      <c:pt idx="15">
                        <c:v>4.462572296528613</c:v>
                      </c:pt>
                      <c:pt idx="17">
                        <c:v>4.3862058402880448</c:v>
                      </c:pt>
                      <c:pt idx="19">
                        <c:v>4.4509290408502418</c:v>
                      </c:pt>
                      <c:pt idx="21">
                        <c:v>4.7889169703964063</c:v>
                      </c:pt>
                      <c:pt idx="23">
                        <c:v>4.2494819938142312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B4E9-4DB5-9831-39B98ADBA23D}"/>
                  </c:ext>
                </c:extLst>
              </c15:ser>
            </c15:filteredBarSeries>
          </c:ext>
        </c:extLst>
      </c:barChart>
      <c:lineChart>
        <c:grouping val="standard"/>
        <c:varyColors val="0"/>
        <c:ser>
          <c:idx val="3"/>
          <c:order val="3"/>
          <c:tx>
            <c:strRef>
              <c:f>'All LOG scale'!$C$1</c:f>
              <c:strCache>
                <c:ptCount val="1"/>
                <c:pt idx="0">
                  <c:v>ch4 nmol.L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'All LOG scale'!$D$33:$D$56</c:f>
              <c:numCache>
                <c:formatCode>General</c:formatCode>
                <c:ptCount val="24"/>
                <c:pt idx="0">
                  <c:v>7.8193817852085774E-4</c:v>
                </c:pt>
                <c:pt idx="1">
                  <c:v>3.2859236931811094E-3</c:v>
                </c:pt>
                <c:pt idx="2">
                  <c:v>5.1792574984945914E-4</c:v>
                </c:pt>
                <c:pt idx="3">
                  <c:v>2.1164591155921572E-3</c:v>
                </c:pt>
                <c:pt idx="4">
                  <c:v>2.8336927121226734E-3</c:v>
                </c:pt>
                <c:pt idx="5">
                  <c:v>1.2501048284409043E-3</c:v>
                </c:pt>
                <c:pt idx="7">
                  <c:v>1.2250366896025939E-3</c:v>
                </c:pt>
                <c:pt idx="8">
                  <c:v>2.493500079685235E-3</c:v>
                </c:pt>
                <c:pt idx="9">
                  <c:v>4.0311182703105659E-4</c:v>
                </c:pt>
                <c:pt idx="10">
                  <c:v>4.1288862961234843E-3</c:v>
                </c:pt>
                <c:pt idx="12">
                  <c:v>3.5045919229029963E-3</c:v>
                </c:pt>
                <c:pt idx="13">
                  <c:v>3.3715490339824607E-3</c:v>
                </c:pt>
                <c:pt idx="14">
                  <c:v>1.4038877180250831E-3</c:v>
                </c:pt>
                <c:pt idx="15">
                  <c:v>1.0094054998725486E-3</c:v>
                </c:pt>
                <c:pt idx="16">
                  <c:v>8.7238345505532156E-4</c:v>
                </c:pt>
                <c:pt idx="17">
                  <c:v>3.275065616667855E-3</c:v>
                </c:pt>
                <c:pt idx="18">
                  <c:v>2.173238895002658E-3</c:v>
                </c:pt>
                <c:pt idx="19">
                  <c:v>3.2531861119518557E-3</c:v>
                </c:pt>
                <c:pt idx="20">
                  <c:v>2.4947683356752524E-3</c:v>
                </c:pt>
                <c:pt idx="21">
                  <c:v>9.887537904957023E-4</c:v>
                </c:pt>
                <c:pt idx="22">
                  <c:v>2.3968855979283931E-4</c:v>
                </c:pt>
                <c:pt idx="23">
                  <c:v>1.1261423372623573E-3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4E9-4DB5-9831-39B98ADBA2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4639360"/>
        <c:axId val="1794634368"/>
      </c:lineChart>
      <c:catAx>
        <c:axId val="14803316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0327456"/>
        <c:crosses val="autoZero"/>
        <c:auto val="1"/>
        <c:lblAlgn val="ctr"/>
        <c:lblOffset val="100"/>
        <c:noMultiLvlLbl val="0"/>
      </c:catAx>
      <c:valAx>
        <c:axId val="148032745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 sz="1800" b="0" i="0" baseline="0">
                    <a:effectLst/>
                  </a:rPr>
                  <a:t>Log Copies mL-1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0331616"/>
        <c:crosses val="autoZero"/>
        <c:crossBetween val="between"/>
      </c:valAx>
      <c:valAx>
        <c:axId val="179463436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4639360"/>
        <c:crosses val="max"/>
        <c:crossBetween val="between"/>
      </c:valAx>
      <c:catAx>
        <c:axId val="1794639360"/>
        <c:scaling>
          <c:orientation val="minMax"/>
        </c:scaling>
        <c:delete val="1"/>
        <c:axPos val="b"/>
        <c:majorTickMark val="out"/>
        <c:minorTickMark val="none"/>
        <c:tickLblPos val="nextTo"/>
        <c:crossAx val="1794634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10m M. Oceanibacter vs. CH4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'All LOG scale'!$M$1</c:f>
              <c:strCache>
                <c:ptCount val="1"/>
                <c:pt idx="0">
                  <c:v>Log copies Mprofundus/mL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'All LOG scale'!$B$6:$B$29</c:f>
              <c:numCache>
                <c:formatCode>0.00</c:formatCode>
                <c:ptCount val="24"/>
                <c:pt idx="0" formatCode="General">
                  <c:v>0</c:v>
                </c:pt>
                <c:pt idx="1">
                  <c:v>2.2088888888888887</c:v>
                </c:pt>
                <c:pt idx="2">
                  <c:v>3.8891666666666644</c:v>
                </c:pt>
                <c:pt idx="3">
                  <c:v>5.9019444444444442</c:v>
                </c:pt>
                <c:pt idx="4">
                  <c:v>7.4958333333333353</c:v>
                </c:pt>
                <c:pt idx="5">
                  <c:v>9.9638888888888886</c:v>
                </c:pt>
                <c:pt idx="6">
                  <c:v>11.924722222222218</c:v>
                </c:pt>
                <c:pt idx="7">
                  <c:v>13.928333333333335</c:v>
                </c:pt>
                <c:pt idx="8">
                  <c:v>15.997222222222224</c:v>
                </c:pt>
                <c:pt idx="9">
                  <c:v>17.859722222222221</c:v>
                </c:pt>
                <c:pt idx="10">
                  <c:v>19.939444444444444</c:v>
                </c:pt>
                <c:pt idx="11">
                  <c:v>21.947499999999998</c:v>
                </c:pt>
                <c:pt idx="12">
                  <c:v>23.929722222222225</c:v>
                </c:pt>
                <c:pt idx="13">
                  <c:v>25.960555555555562</c:v>
                </c:pt>
                <c:pt idx="14">
                  <c:v>27.51</c:v>
                </c:pt>
                <c:pt idx="15">
                  <c:v>29.904444444444447</c:v>
                </c:pt>
                <c:pt idx="16">
                  <c:v>31.848055555555558</c:v>
                </c:pt>
                <c:pt idx="17">
                  <c:v>33.966944444444451</c:v>
                </c:pt>
                <c:pt idx="18">
                  <c:v>35.986666666666665</c:v>
                </c:pt>
                <c:pt idx="19">
                  <c:v>37.915555555555599</c:v>
                </c:pt>
                <c:pt idx="20">
                  <c:v>39.897222222222226</c:v>
                </c:pt>
                <c:pt idx="21">
                  <c:v>41.944166666666668</c:v>
                </c:pt>
                <c:pt idx="22">
                  <c:v>43.915833333333332</c:v>
                </c:pt>
                <c:pt idx="23">
                  <c:v>45.898611111111109</c:v>
                </c:pt>
              </c:numCache>
            </c:numRef>
          </c:cat>
          <c:val>
            <c:numRef>
              <c:f>'All LOG scale'!$M$6:$M$29</c:f>
              <c:numCache>
                <c:formatCode>General</c:formatCode>
                <c:ptCount val="24"/>
                <c:pt idx="1">
                  <c:v>0</c:v>
                </c:pt>
                <c:pt idx="3">
                  <c:v>0</c:v>
                </c:pt>
                <c:pt idx="5">
                  <c:v>0</c:v>
                </c:pt>
                <c:pt idx="7">
                  <c:v>0</c:v>
                </c:pt>
                <c:pt idx="9">
                  <c:v>0</c:v>
                </c:pt>
                <c:pt idx="11">
                  <c:v>0</c:v>
                </c:pt>
                <c:pt idx="13">
                  <c:v>0</c:v>
                </c:pt>
                <c:pt idx="15">
                  <c:v>0</c:v>
                </c:pt>
                <c:pt idx="17">
                  <c:v>0</c:v>
                </c:pt>
                <c:pt idx="19">
                  <c:v>0</c:v>
                </c:pt>
                <c:pt idx="21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C5-4726-8375-5CA1FE24F788}"/>
            </c:ext>
          </c:extLst>
        </c:ser>
        <c:ser>
          <c:idx val="2"/>
          <c:order val="2"/>
          <c:tx>
            <c:strRef>
              <c:f>'All LOG scale'!$K$1</c:f>
              <c:strCache>
                <c:ptCount val="1"/>
                <c:pt idx="0">
                  <c:v>Log copies M. oceanibacter/mL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'All LOG scale'!$B$6:$B$29</c:f>
              <c:numCache>
                <c:formatCode>0.00</c:formatCode>
                <c:ptCount val="24"/>
                <c:pt idx="0" formatCode="General">
                  <c:v>0</c:v>
                </c:pt>
                <c:pt idx="1">
                  <c:v>2.2088888888888887</c:v>
                </c:pt>
                <c:pt idx="2">
                  <c:v>3.8891666666666644</c:v>
                </c:pt>
                <c:pt idx="3">
                  <c:v>5.9019444444444442</c:v>
                </c:pt>
                <c:pt idx="4">
                  <c:v>7.4958333333333353</c:v>
                </c:pt>
                <c:pt idx="5">
                  <c:v>9.9638888888888886</c:v>
                </c:pt>
                <c:pt idx="6">
                  <c:v>11.924722222222218</c:v>
                </c:pt>
                <c:pt idx="7">
                  <c:v>13.928333333333335</c:v>
                </c:pt>
                <c:pt idx="8">
                  <c:v>15.997222222222224</c:v>
                </c:pt>
                <c:pt idx="9">
                  <c:v>17.859722222222221</c:v>
                </c:pt>
                <c:pt idx="10">
                  <c:v>19.939444444444444</c:v>
                </c:pt>
                <c:pt idx="11">
                  <c:v>21.947499999999998</c:v>
                </c:pt>
                <c:pt idx="12">
                  <c:v>23.929722222222225</c:v>
                </c:pt>
                <c:pt idx="13">
                  <c:v>25.960555555555562</c:v>
                </c:pt>
                <c:pt idx="14">
                  <c:v>27.51</c:v>
                </c:pt>
                <c:pt idx="15">
                  <c:v>29.904444444444447</c:v>
                </c:pt>
                <c:pt idx="16">
                  <c:v>31.848055555555558</c:v>
                </c:pt>
                <c:pt idx="17">
                  <c:v>33.966944444444451</c:v>
                </c:pt>
                <c:pt idx="18">
                  <c:v>35.986666666666665</c:v>
                </c:pt>
                <c:pt idx="19">
                  <c:v>37.915555555555599</c:v>
                </c:pt>
                <c:pt idx="20">
                  <c:v>39.897222222222226</c:v>
                </c:pt>
                <c:pt idx="21">
                  <c:v>41.944166666666668</c:v>
                </c:pt>
                <c:pt idx="22">
                  <c:v>43.915833333333332</c:v>
                </c:pt>
                <c:pt idx="23">
                  <c:v>45.898611111111109</c:v>
                </c:pt>
              </c:numCache>
            </c:numRef>
          </c:cat>
          <c:val>
            <c:numRef>
              <c:f>'All LOG scale'!$K$6:$K$29</c:f>
              <c:numCache>
                <c:formatCode>General</c:formatCode>
                <c:ptCount val="24"/>
                <c:pt idx="1">
                  <c:v>2.0991803704020047</c:v>
                </c:pt>
                <c:pt idx="3">
                  <c:v>1.77787542028107</c:v>
                </c:pt>
                <c:pt idx="5">
                  <c:v>2.0164142451356337</c:v>
                </c:pt>
                <c:pt idx="7">
                  <c:v>1.6136656732296053</c:v>
                </c:pt>
                <c:pt idx="9">
                  <c:v>2.0674428427763805</c:v>
                </c:pt>
                <c:pt idx="11">
                  <c:v>1.9254058612251359</c:v>
                </c:pt>
                <c:pt idx="13">
                  <c:v>1.9681235819782763</c:v>
                </c:pt>
                <c:pt idx="15">
                  <c:v>2.0706345226251881</c:v>
                </c:pt>
                <c:pt idx="17">
                  <c:v>1.978054748638405</c:v>
                </c:pt>
                <c:pt idx="19">
                  <c:v>1.8987733856499129</c:v>
                </c:pt>
                <c:pt idx="21">
                  <c:v>2.0454794531107798</c:v>
                </c:pt>
                <c:pt idx="23">
                  <c:v>1.9574476493145363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C5-4726-8375-5CA1FE24F7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480331616"/>
        <c:axId val="1480327456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'All LOG scale'!$L$1</c15:sqref>
                        </c15:formulaRef>
                      </c:ext>
                    </c:extLst>
                    <c:strCache>
                      <c:ptCount val="1"/>
                      <c:pt idx="0">
                        <c:v>Log copies OM43/mL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'All LOG scale'!$B$6:$B$29</c15:sqref>
                        </c15:formulaRef>
                      </c:ext>
                    </c:extLst>
                    <c:numCache>
                      <c:formatCode>0.00</c:formatCode>
                      <c:ptCount val="24"/>
                      <c:pt idx="0" formatCode="General">
                        <c:v>0</c:v>
                      </c:pt>
                      <c:pt idx="1">
                        <c:v>2.2088888888888887</c:v>
                      </c:pt>
                      <c:pt idx="2">
                        <c:v>3.8891666666666644</c:v>
                      </c:pt>
                      <c:pt idx="3">
                        <c:v>5.9019444444444442</c:v>
                      </c:pt>
                      <c:pt idx="4">
                        <c:v>7.4958333333333353</c:v>
                      </c:pt>
                      <c:pt idx="5">
                        <c:v>9.9638888888888886</c:v>
                      </c:pt>
                      <c:pt idx="6">
                        <c:v>11.924722222222218</c:v>
                      </c:pt>
                      <c:pt idx="7">
                        <c:v>13.928333333333335</c:v>
                      </c:pt>
                      <c:pt idx="8">
                        <c:v>15.997222222222224</c:v>
                      </c:pt>
                      <c:pt idx="9">
                        <c:v>17.859722222222221</c:v>
                      </c:pt>
                      <c:pt idx="10">
                        <c:v>19.939444444444444</c:v>
                      </c:pt>
                      <c:pt idx="11">
                        <c:v>21.947499999999998</c:v>
                      </c:pt>
                      <c:pt idx="12">
                        <c:v>23.929722222222225</c:v>
                      </c:pt>
                      <c:pt idx="13">
                        <c:v>25.960555555555562</c:v>
                      </c:pt>
                      <c:pt idx="14">
                        <c:v>27.51</c:v>
                      </c:pt>
                      <c:pt idx="15">
                        <c:v>29.904444444444447</c:v>
                      </c:pt>
                      <c:pt idx="16">
                        <c:v>31.848055555555558</c:v>
                      </c:pt>
                      <c:pt idx="17">
                        <c:v>33.966944444444451</c:v>
                      </c:pt>
                      <c:pt idx="18">
                        <c:v>35.986666666666665</c:v>
                      </c:pt>
                      <c:pt idx="19">
                        <c:v>37.915555555555599</c:v>
                      </c:pt>
                      <c:pt idx="20">
                        <c:v>39.897222222222226</c:v>
                      </c:pt>
                      <c:pt idx="21">
                        <c:v>41.944166666666668</c:v>
                      </c:pt>
                      <c:pt idx="22">
                        <c:v>43.915833333333332</c:v>
                      </c:pt>
                      <c:pt idx="23">
                        <c:v>45.898611111111109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'All LOG scale'!$L$6:$L$29</c15:sqref>
                        </c15:formulaRef>
                      </c:ext>
                    </c:extLst>
                    <c:numCache>
                      <c:formatCode>General</c:formatCode>
                      <c:ptCount val="24"/>
                      <c:pt idx="1">
                        <c:v>4.12494015416131</c:v>
                      </c:pt>
                      <c:pt idx="3">
                        <c:v>4.2544467153112473</c:v>
                      </c:pt>
                      <c:pt idx="5">
                        <c:v>4.3947569832364213</c:v>
                      </c:pt>
                      <c:pt idx="7">
                        <c:v>4.1922009118588441</c:v>
                      </c:pt>
                      <c:pt idx="9">
                        <c:v>4.3656693217782596</c:v>
                      </c:pt>
                      <c:pt idx="11">
                        <c:v>4.9710337266307887</c:v>
                      </c:pt>
                      <c:pt idx="13">
                        <c:v>4.3222132510989804</c:v>
                      </c:pt>
                      <c:pt idx="15">
                        <c:v>4.3107980606549896</c:v>
                      </c:pt>
                      <c:pt idx="17">
                        <c:v>4.3456545290320054</c:v>
                      </c:pt>
                      <c:pt idx="19">
                        <c:v>4.3511343792379691</c:v>
                      </c:pt>
                      <c:pt idx="21">
                        <c:v>4.2079811042140269</c:v>
                      </c:pt>
                      <c:pt idx="23">
                        <c:v>4.324069501508184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1FC5-4726-8375-5CA1FE24F788}"/>
                  </c:ext>
                </c:extLst>
              </c15:ser>
            </c15:filteredBarSeries>
          </c:ext>
        </c:extLst>
      </c:barChart>
      <c:lineChart>
        <c:grouping val="standard"/>
        <c:varyColors val="0"/>
        <c:ser>
          <c:idx val="3"/>
          <c:order val="3"/>
          <c:tx>
            <c:strRef>
              <c:f>'All LOG scale'!$C$1</c:f>
              <c:strCache>
                <c:ptCount val="1"/>
                <c:pt idx="0">
                  <c:v>ch4 nmol.L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'All LOG scale'!$E$6:$E$29</c:f>
              <c:numCache>
                <c:formatCode>General</c:formatCode>
                <c:ptCount val="24"/>
                <c:pt idx="0">
                  <c:v>0.27468873453820958</c:v>
                </c:pt>
                <c:pt idx="1">
                  <c:v>0.44228846957897</c:v>
                </c:pt>
                <c:pt idx="2">
                  <c:v>0.95483563676173677</c:v>
                </c:pt>
                <c:pt idx="3">
                  <c:v>0.85830298905924185</c:v>
                </c:pt>
                <c:pt idx="4">
                  <c:v>0.28292238864161195</c:v>
                </c:pt>
                <c:pt idx="5">
                  <c:v>5.5515919828408332E-2</c:v>
                </c:pt>
                <c:pt idx="6">
                  <c:v>0.29142041633768806</c:v>
                </c:pt>
                <c:pt idx="7">
                  <c:v>8.5038767081539568E-2</c:v>
                </c:pt>
                <c:pt idx="8">
                  <c:v>0.15968113965563233</c:v>
                </c:pt>
                <c:pt idx="9">
                  <c:v>0.23683082518347884</c:v>
                </c:pt>
                <c:pt idx="10">
                  <c:v>2.3324821270811582</c:v>
                </c:pt>
                <c:pt idx="11">
                  <c:v>1.711531550448179</c:v>
                </c:pt>
                <c:pt idx="12">
                  <c:v>0.13935315777551696</c:v>
                </c:pt>
                <c:pt idx="13">
                  <c:v>0.17153650586169911</c:v>
                </c:pt>
                <c:pt idx="15">
                  <c:v>4.4371621932747962E-2</c:v>
                </c:pt>
                <c:pt idx="16">
                  <c:v>3.6151497442896849E-2</c:v>
                </c:pt>
                <c:pt idx="17">
                  <c:v>0.10888151067553935</c:v>
                </c:pt>
                <c:pt idx="18">
                  <c:v>0.34458628565985966</c:v>
                </c:pt>
                <c:pt idx="19">
                  <c:v>9.5317398336494372E-2</c:v>
                </c:pt>
                <c:pt idx="20">
                  <c:v>0.48079953611069309</c:v>
                </c:pt>
                <c:pt idx="21">
                  <c:v>0.16586280367110584</c:v>
                </c:pt>
                <c:pt idx="22">
                  <c:v>6.5373393671246061E-2</c:v>
                </c:pt>
                <c:pt idx="23">
                  <c:v>0.30875406503859676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FC5-4726-8375-5CA1FE24F7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4639360"/>
        <c:axId val="1794634368"/>
      </c:lineChart>
      <c:catAx>
        <c:axId val="14803316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0327456"/>
        <c:crosses val="autoZero"/>
        <c:auto val="1"/>
        <c:lblAlgn val="ctr"/>
        <c:lblOffset val="100"/>
        <c:noMultiLvlLbl val="0"/>
      </c:catAx>
      <c:valAx>
        <c:axId val="148032745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 sz="1800" b="0" i="0" baseline="0">
                    <a:effectLst/>
                  </a:rPr>
                  <a:t>Log Copies mL-1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0331616"/>
        <c:crosses val="autoZero"/>
        <c:crossBetween val="between"/>
      </c:valAx>
      <c:valAx>
        <c:axId val="179463436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4639360"/>
        <c:crosses val="max"/>
        <c:crossBetween val="between"/>
      </c:valAx>
      <c:catAx>
        <c:axId val="1794639360"/>
        <c:scaling>
          <c:orientation val="minMax"/>
        </c:scaling>
        <c:delete val="1"/>
        <c:axPos val="b"/>
        <c:majorTickMark val="out"/>
        <c:minorTickMark val="none"/>
        <c:tickLblPos val="nextTo"/>
        <c:crossAx val="1794634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35m M. Oceanibacter vs. CH4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'All LOG scale'!$M$1</c:f>
              <c:strCache>
                <c:ptCount val="1"/>
                <c:pt idx="0">
                  <c:v>Log copies Mprofundus/mL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'All LOG scale'!$B$61:$B$72</c:f>
              <c:numCache>
                <c:formatCode>0.00</c:formatCode>
                <c:ptCount val="12"/>
                <c:pt idx="0">
                  <c:v>2.2088888888888887</c:v>
                </c:pt>
                <c:pt idx="1">
                  <c:v>5.9019444444444442</c:v>
                </c:pt>
                <c:pt idx="2">
                  <c:v>9.9638888888888886</c:v>
                </c:pt>
                <c:pt idx="3">
                  <c:v>13.928333333333335</c:v>
                </c:pt>
                <c:pt idx="4">
                  <c:v>17.859722222222221</c:v>
                </c:pt>
                <c:pt idx="5">
                  <c:v>21.947499999999998</c:v>
                </c:pt>
                <c:pt idx="6">
                  <c:v>25.960555555555562</c:v>
                </c:pt>
                <c:pt idx="7">
                  <c:v>29.904444444444447</c:v>
                </c:pt>
                <c:pt idx="8">
                  <c:v>33.966944444444451</c:v>
                </c:pt>
                <c:pt idx="9">
                  <c:v>37.915555555555599</c:v>
                </c:pt>
                <c:pt idx="10">
                  <c:v>41.944166666666668</c:v>
                </c:pt>
                <c:pt idx="11">
                  <c:v>45.898611111111109</c:v>
                </c:pt>
              </c:numCache>
            </c:numRef>
          </c:cat>
          <c:val>
            <c:numRef>
              <c:f>'All LOG scale'!$M$61:$M$72</c:f>
              <c:numCache>
                <c:formatCode>General</c:formatCode>
                <c:ptCount val="12"/>
                <c:pt idx="0">
                  <c:v>1.2302815288136717</c:v>
                </c:pt>
                <c:pt idx="1">
                  <c:v>1.0289552115066727</c:v>
                </c:pt>
                <c:pt idx="2">
                  <c:v>1.9746684421800065</c:v>
                </c:pt>
                <c:pt idx="4">
                  <c:v>2.3047543028466171</c:v>
                </c:pt>
                <c:pt idx="6">
                  <c:v>0.88801959327315938</c:v>
                </c:pt>
                <c:pt idx="7">
                  <c:v>2.1129936797685609</c:v>
                </c:pt>
                <c:pt idx="8">
                  <c:v>1.4255571888083061</c:v>
                </c:pt>
                <c:pt idx="9">
                  <c:v>1.1317303984342659</c:v>
                </c:pt>
                <c:pt idx="10">
                  <c:v>0.97888548681785426</c:v>
                </c:pt>
                <c:pt idx="11">
                  <c:v>6.1366293746455858E-2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207-4C0C-AA97-EE6534A2798E}"/>
            </c:ext>
          </c:extLst>
        </c:ser>
        <c:ser>
          <c:idx val="2"/>
          <c:order val="2"/>
          <c:tx>
            <c:strRef>
              <c:f>'All LOG scale'!$K$1</c:f>
              <c:strCache>
                <c:ptCount val="1"/>
                <c:pt idx="0">
                  <c:v>Log copies M. oceanibacter/mL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'All LOG scale'!$B$61:$B$72</c:f>
              <c:numCache>
                <c:formatCode>0.00</c:formatCode>
                <c:ptCount val="12"/>
                <c:pt idx="0">
                  <c:v>2.2088888888888887</c:v>
                </c:pt>
                <c:pt idx="1">
                  <c:v>5.9019444444444442</c:v>
                </c:pt>
                <c:pt idx="2">
                  <c:v>9.9638888888888886</c:v>
                </c:pt>
                <c:pt idx="3">
                  <c:v>13.928333333333335</c:v>
                </c:pt>
                <c:pt idx="4">
                  <c:v>17.859722222222221</c:v>
                </c:pt>
                <c:pt idx="5">
                  <c:v>21.947499999999998</c:v>
                </c:pt>
                <c:pt idx="6">
                  <c:v>25.960555555555562</c:v>
                </c:pt>
                <c:pt idx="7">
                  <c:v>29.904444444444447</c:v>
                </c:pt>
                <c:pt idx="8">
                  <c:v>33.966944444444451</c:v>
                </c:pt>
                <c:pt idx="9">
                  <c:v>37.915555555555599</c:v>
                </c:pt>
                <c:pt idx="10">
                  <c:v>41.944166666666668</c:v>
                </c:pt>
                <c:pt idx="11">
                  <c:v>45.898611111111109</c:v>
                </c:pt>
              </c:numCache>
            </c:numRef>
          </c:cat>
          <c:val>
            <c:numRef>
              <c:f>'All LOG scale'!$K$61:$K$72</c:f>
              <c:numCache>
                <c:formatCode>General</c:formatCode>
                <c:ptCount val="12"/>
                <c:pt idx="0">
                  <c:v>3.1184566090803796</c:v>
                </c:pt>
                <c:pt idx="1">
                  <c:v>2.9853876599164315</c:v>
                </c:pt>
                <c:pt idx="2">
                  <c:v>3.1590930128426056</c:v>
                </c:pt>
                <c:pt idx="3">
                  <c:v>2.8142978642060665</c:v>
                </c:pt>
                <c:pt idx="4">
                  <c:v>3.3055776234147016</c:v>
                </c:pt>
                <c:pt idx="5">
                  <c:v>2.1713274692596172</c:v>
                </c:pt>
                <c:pt idx="6">
                  <c:v>3.0703017951980129</c:v>
                </c:pt>
                <c:pt idx="7">
                  <c:v>3.1657235917416187</c:v>
                </c:pt>
                <c:pt idx="8">
                  <c:v>3.0674428427763805</c:v>
                </c:pt>
                <c:pt idx="9">
                  <c:v>3.1802078252505135</c:v>
                </c:pt>
                <c:pt idx="10">
                  <c:v>3.000294337172841</c:v>
                </c:pt>
                <c:pt idx="11">
                  <c:v>2.9970950093565927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207-4C0C-AA97-EE6534A279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0331616"/>
        <c:axId val="1480327456"/>
        <c:extLst>
          <c:ext xmlns:c15="http://schemas.microsoft.com/office/drawing/2012/chart" uri="{02D57815-91ED-43cb-92C2-25804820EDAC}">
            <c15:filteredLine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'All LOG scale'!$L$1</c15:sqref>
                        </c15:formulaRef>
                      </c:ext>
                    </c:extLst>
                    <c:strCache>
                      <c:ptCount val="1"/>
                      <c:pt idx="0">
                        <c:v>Log copies OM43/mL</c:v>
                      </c:pt>
                    </c:strCache>
                  </c:strRef>
                </c:tx>
                <c:spPr>
                  <a:ln w="28575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cat>
                  <c:numRef>
                    <c:extLst>
                      <c:ext uri="{02D57815-91ED-43cb-92C2-25804820EDAC}">
                        <c15:formulaRef>
                          <c15:sqref>'All LOG scale'!$B$61:$B$72</c15:sqref>
                        </c15:formulaRef>
                      </c:ext>
                    </c:extLst>
                    <c:numCache>
                      <c:formatCode>0.00</c:formatCode>
                      <c:ptCount val="12"/>
                      <c:pt idx="0">
                        <c:v>2.2088888888888887</c:v>
                      </c:pt>
                      <c:pt idx="1">
                        <c:v>5.9019444444444442</c:v>
                      </c:pt>
                      <c:pt idx="2">
                        <c:v>9.9638888888888886</c:v>
                      </c:pt>
                      <c:pt idx="3">
                        <c:v>13.928333333333335</c:v>
                      </c:pt>
                      <c:pt idx="4">
                        <c:v>17.859722222222221</c:v>
                      </c:pt>
                      <c:pt idx="5">
                        <c:v>21.947499999999998</c:v>
                      </c:pt>
                      <c:pt idx="6">
                        <c:v>25.960555555555562</c:v>
                      </c:pt>
                      <c:pt idx="7">
                        <c:v>29.904444444444447</c:v>
                      </c:pt>
                      <c:pt idx="8">
                        <c:v>33.966944444444451</c:v>
                      </c:pt>
                      <c:pt idx="9">
                        <c:v>37.915555555555599</c:v>
                      </c:pt>
                      <c:pt idx="10">
                        <c:v>41.944166666666668</c:v>
                      </c:pt>
                      <c:pt idx="11">
                        <c:v>45.898611111111109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'All LOG scale'!$L$33:$L$56</c15:sqref>
                        </c15:formulaRef>
                      </c:ext>
                    </c:extLst>
                    <c:numCache>
                      <c:formatCode>General</c:formatCode>
                      <c:ptCount val="24"/>
                      <c:pt idx="1">
                        <c:v>4.420786766948094</c:v>
                      </c:pt>
                      <c:pt idx="3">
                        <c:v>4.2720542285514602</c:v>
                      </c:pt>
                      <c:pt idx="5">
                        <c:v>4.6212755366623535</c:v>
                      </c:pt>
                      <c:pt idx="7">
                        <c:v>4.2051471676577448</c:v>
                      </c:pt>
                      <c:pt idx="9">
                        <c:v>4.4773568119003402</c:v>
                      </c:pt>
                      <c:pt idx="13">
                        <c:v>4.4762417219993846</c:v>
                      </c:pt>
                      <c:pt idx="15">
                        <c:v>4.462572296528613</c:v>
                      </c:pt>
                      <c:pt idx="17">
                        <c:v>4.3862058402880448</c:v>
                      </c:pt>
                      <c:pt idx="19">
                        <c:v>4.4509290408502418</c:v>
                      </c:pt>
                      <c:pt idx="21">
                        <c:v>4.7889169703964063</c:v>
                      </c:pt>
                      <c:pt idx="23">
                        <c:v>4.2494819938142312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3-0207-4C0C-AA97-EE6534A2798E}"/>
                  </c:ext>
                </c:extLst>
              </c15:ser>
            </c15:filteredLineSeries>
          </c:ext>
        </c:extLst>
      </c:lineChart>
      <c:lineChart>
        <c:grouping val="standard"/>
        <c:varyColors val="0"/>
        <c:ser>
          <c:idx val="3"/>
          <c:order val="3"/>
          <c:tx>
            <c:strRef>
              <c:f>'All LOG scale'!$D$1</c:f>
              <c:strCache>
                <c:ptCount val="1"/>
                <c:pt idx="0">
                  <c:v>kvalue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'All LOG scale'!$B$61:$B$72</c:f>
              <c:numCache>
                <c:formatCode>0.00</c:formatCode>
                <c:ptCount val="12"/>
                <c:pt idx="0">
                  <c:v>2.2088888888888887</c:v>
                </c:pt>
                <c:pt idx="1">
                  <c:v>5.9019444444444442</c:v>
                </c:pt>
                <c:pt idx="2">
                  <c:v>9.9638888888888886</c:v>
                </c:pt>
                <c:pt idx="3">
                  <c:v>13.928333333333335</c:v>
                </c:pt>
                <c:pt idx="4">
                  <c:v>17.859722222222221</c:v>
                </c:pt>
                <c:pt idx="5">
                  <c:v>21.947499999999998</c:v>
                </c:pt>
                <c:pt idx="6">
                  <c:v>25.960555555555562</c:v>
                </c:pt>
                <c:pt idx="7">
                  <c:v>29.904444444444447</c:v>
                </c:pt>
                <c:pt idx="8">
                  <c:v>33.966944444444451</c:v>
                </c:pt>
                <c:pt idx="9">
                  <c:v>37.915555555555599</c:v>
                </c:pt>
                <c:pt idx="10">
                  <c:v>41.944166666666668</c:v>
                </c:pt>
                <c:pt idx="11">
                  <c:v>45.898611111111109</c:v>
                </c:pt>
              </c:numCache>
            </c:numRef>
          </c:cat>
          <c:val>
            <c:numRef>
              <c:f>'All LOG scale'!$D$61:$D$72</c:f>
              <c:numCache>
                <c:formatCode>General</c:formatCode>
                <c:ptCount val="12"/>
                <c:pt idx="0">
                  <c:v>3.2859236931811094E-3</c:v>
                </c:pt>
                <c:pt idx="1">
                  <c:v>2.1164591155921572E-3</c:v>
                </c:pt>
                <c:pt idx="2">
                  <c:v>1.2501048284409043E-3</c:v>
                </c:pt>
                <c:pt idx="3">
                  <c:v>1.2250366896025939E-3</c:v>
                </c:pt>
                <c:pt idx="4">
                  <c:v>4.0311182703105659E-4</c:v>
                </c:pt>
                <c:pt idx="5">
                  <c:v>1.1021063552632165E-3</c:v>
                </c:pt>
                <c:pt idx="6">
                  <c:v>3.3715490339824607E-3</c:v>
                </c:pt>
                <c:pt idx="7">
                  <c:v>1.0094054998725486E-3</c:v>
                </c:pt>
                <c:pt idx="8">
                  <c:v>3.275065616667855E-3</c:v>
                </c:pt>
                <c:pt idx="9">
                  <c:v>3.2531861119518557E-3</c:v>
                </c:pt>
                <c:pt idx="10">
                  <c:v>9.887537904957023E-4</c:v>
                </c:pt>
                <c:pt idx="11">
                  <c:v>1.1261423372623573E-3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207-4C0C-AA97-EE6534A279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4639360"/>
        <c:axId val="1794634368"/>
      </c:lineChart>
      <c:catAx>
        <c:axId val="14803316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0327456"/>
        <c:crosses val="autoZero"/>
        <c:auto val="1"/>
        <c:lblAlgn val="ctr"/>
        <c:lblOffset val="100"/>
        <c:noMultiLvlLbl val="0"/>
      </c:catAx>
      <c:valAx>
        <c:axId val="148032745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 sz="1800" b="0" i="0" baseline="0">
                    <a:effectLst/>
                  </a:rPr>
                  <a:t>Log Copies mL-1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0331616"/>
        <c:crosses val="autoZero"/>
        <c:crossBetween val="between"/>
      </c:valAx>
      <c:valAx>
        <c:axId val="1794634368"/>
        <c:scaling>
          <c:orientation val="minMax"/>
          <c:max val="5.000000000000001E-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4639360"/>
        <c:crosses val="max"/>
        <c:crossBetween val="between"/>
      </c:valAx>
      <c:catAx>
        <c:axId val="1794639360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extTo"/>
        <c:crossAx val="1794634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M. Oceanibacter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'qPCR results Methylooceanibacte'!$P$30:$P$37</c:f>
              <c:numCache>
                <c:formatCode>0.00</c:formatCode>
                <c:ptCount val="8"/>
                <c:pt idx="0">
                  <c:v>1.9833000000000001</c:v>
                </c:pt>
                <c:pt idx="1">
                  <c:v>5.9666600000000001</c:v>
                </c:pt>
                <c:pt idx="2">
                  <c:v>9.9833300000000005</c:v>
                </c:pt>
                <c:pt idx="3">
                  <c:v>14.0166667</c:v>
                </c:pt>
                <c:pt idx="4">
                  <c:v>18</c:v>
                </c:pt>
                <c:pt idx="5">
                  <c:v>21.95</c:v>
                </c:pt>
                <c:pt idx="6">
                  <c:v>25.95</c:v>
                </c:pt>
                <c:pt idx="7">
                  <c:v>33.9</c:v>
                </c:pt>
              </c:numCache>
            </c:numRef>
          </c:cat>
          <c:val>
            <c:numRef>
              <c:f>'qPCR results Methylooceanibacte'!$Q$30:$Q$37</c:f>
              <c:numCache>
                <c:formatCode>0</c:formatCode>
                <c:ptCount val="8"/>
                <c:pt idx="0">
                  <c:v>971.73983582172389</c:v>
                </c:pt>
                <c:pt idx="1">
                  <c:v>742.18174239761254</c:v>
                </c:pt>
                <c:pt idx="2">
                  <c:v>72.009408667358969</c:v>
                </c:pt>
                <c:pt idx="3">
                  <c:v>45.290107619010385</c:v>
                </c:pt>
                <c:pt idx="4">
                  <c:v>179.00129449750548</c:v>
                </c:pt>
                <c:pt idx="5">
                  <c:v>117.69773485690445</c:v>
                </c:pt>
                <c:pt idx="6">
                  <c:v>80.471339667223603</c:v>
                </c:pt>
                <c:pt idx="7">
                  <c:v>573.19441639552235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31-4B92-815D-747736BD13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7081423"/>
        <c:axId val="797094319"/>
      </c:barChart>
      <c:lineChart>
        <c:grouping val="standard"/>
        <c:varyColors val="0"/>
        <c:ser>
          <c:idx val="1"/>
          <c:order val="1"/>
          <c:tx>
            <c:strRef>
              <c:f>'qPCR results Methylooceanibacte'!$S$29</c:f>
              <c:strCache>
                <c:ptCount val="1"/>
                <c:pt idx="0">
                  <c:v>k'value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val>
            <c:numRef>
              <c:f>'qPCR results Methylooceanibacte'!$S$30:$S$37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A31-4B92-815D-747736BD13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35060911"/>
        <c:axId val="935072559"/>
      </c:lineChart>
      <c:catAx>
        <c:axId val="797081423"/>
        <c:scaling>
          <c:orientation val="minMax"/>
        </c:scaling>
        <c:delete val="0"/>
        <c:axPos val="b"/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t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94319"/>
        <c:crosses val="autoZero"/>
        <c:auto val="1"/>
        <c:lblAlgn val="ctr"/>
        <c:lblOffset val="100"/>
        <c:noMultiLvlLbl val="0"/>
      </c:catAx>
      <c:valAx>
        <c:axId val="79709431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Copies mL-1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81423"/>
        <c:crosses val="autoZero"/>
        <c:crossBetween val="between"/>
      </c:valAx>
      <c:valAx>
        <c:axId val="935072559"/>
        <c:scaling>
          <c:orientation val="minMax"/>
        </c:scaling>
        <c:delete val="0"/>
        <c:axPos val="r"/>
        <c:numFmt formatCode="0.00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5060911"/>
        <c:crosses val="max"/>
        <c:crossBetween val="between"/>
      </c:valAx>
      <c:catAx>
        <c:axId val="935060911"/>
        <c:scaling>
          <c:orientation val="minMax"/>
        </c:scaling>
        <c:delete val="1"/>
        <c:axPos val="b"/>
        <c:majorTickMark val="out"/>
        <c:minorTickMark val="none"/>
        <c:tickLblPos val="nextTo"/>
        <c:crossAx val="935072559"/>
        <c:crosses val="autoZero"/>
        <c:auto val="1"/>
        <c:lblAlgn val="ctr"/>
        <c:lblOffset val="100"/>
        <c:noMultiLvlLbl val="0"/>
      </c:cat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standard curve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5.3154509728892539E-2"/>
                  <c:y val="-0.6151269768365211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'qPCR results Methylooceanibacte'!$F$3:$F$10</c:f>
              <c:numCache>
                <c:formatCode>General</c:formatCode>
                <c:ptCount val="8"/>
                <c:pt idx="0">
                  <c:v>7.2966651902615309</c:v>
                </c:pt>
                <c:pt idx="1">
                  <c:v>6.2966651902615309</c:v>
                </c:pt>
                <c:pt idx="2">
                  <c:v>5.2966651902615309</c:v>
                </c:pt>
                <c:pt idx="3">
                  <c:v>4.2966651902615309</c:v>
                </c:pt>
                <c:pt idx="4">
                  <c:v>3.2966651902615309</c:v>
                </c:pt>
                <c:pt idx="5">
                  <c:v>2.2966651902615309</c:v>
                </c:pt>
                <c:pt idx="6">
                  <c:v>1.2966651902615312</c:v>
                </c:pt>
                <c:pt idx="7">
                  <c:v>0.2966651902615311</c:v>
                </c:pt>
              </c:numCache>
            </c:numRef>
          </c:xVal>
          <c:yVal>
            <c:numRef>
              <c:f>'qPCR results Methylooceanibacte'!$D$3:$D$10</c:f>
              <c:numCache>
                <c:formatCode>General</c:formatCode>
                <c:ptCount val="8"/>
                <c:pt idx="0">
                  <c:v>14.004999999999999</c:v>
                </c:pt>
                <c:pt idx="1">
                  <c:v>17.41</c:v>
                </c:pt>
                <c:pt idx="2">
                  <c:v>21.020000000000003</c:v>
                </c:pt>
                <c:pt idx="3">
                  <c:v>23.285</c:v>
                </c:pt>
                <c:pt idx="4">
                  <c:v>27.11</c:v>
                </c:pt>
                <c:pt idx="5">
                  <c:v>31.405000000000001</c:v>
                </c:pt>
                <c:pt idx="6">
                  <c:v>35.155000000000001</c:v>
                </c:pt>
                <c:pt idx="7">
                  <c:v>38.1314285714286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7E3-4333-BBD4-49653E043B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1210056"/>
        <c:axId val="691205136"/>
      </c:scatterChart>
      <c:valAx>
        <c:axId val="6912100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Log10 copies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1205136"/>
        <c:crosses val="autoZero"/>
        <c:crossBetween val="midCat"/>
      </c:valAx>
      <c:valAx>
        <c:axId val="691205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12100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'qPCR results Methylooceanibacte'!$R$16</c:f>
              <c:strCache>
                <c:ptCount val="1"/>
                <c:pt idx="0">
                  <c:v> CH4 (nM)</c:v>
                </c:pt>
              </c:strCache>
            </c:strRef>
          </c:tx>
          <c:invertIfNegative val="0"/>
          <c:val>
            <c:numRef>
              <c:f>'qPCR results Methylooceanibacte'!$Q$17:$Q$27</c:f>
              <c:numCache>
                <c:formatCode>0</c:formatCode>
                <c:ptCount val="11"/>
                <c:pt idx="0">
                  <c:v>1246.2681032128521</c:v>
                </c:pt>
                <c:pt idx="1">
                  <c:v>162.50139149096125</c:v>
                </c:pt>
                <c:pt idx="2">
                  <c:v>59.21227365051724</c:v>
                </c:pt>
                <c:pt idx="3">
                  <c:v>67.52395911818293</c:v>
                </c:pt>
                <c:pt idx="4">
                  <c:v>54.208748227707851</c:v>
                </c:pt>
                <c:pt idx="5">
                  <c:v>16.162423942317233</c:v>
                </c:pt>
                <c:pt idx="6">
                  <c:v>3.6835645657779619</c:v>
                </c:pt>
                <c:pt idx="7">
                  <c:v>391.95213832845315</c:v>
                </c:pt>
                <c:pt idx="8">
                  <c:v>488.10834009450764</c:v>
                </c:pt>
                <c:pt idx="9">
                  <c:v>855.94420616241632</c:v>
                </c:pt>
                <c:pt idx="10">
                  <c:v>612.26967513871637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0EC-4C06-99E4-7716052E53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4851007"/>
        <c:axId val="794849343"/>
      </c:barChart>
      <c:lineChart>
        <c:grouping val="standard"/>
        <c:varyColors val="0"/>
        <c:ser>
          <c:idx val="2"/>
          <c:order val="1"/>
          <c:tx>
            <c:strRef>
              <c:f>'qPCR results Methylooceanibacte'!$Q$16</c:f>
              <c:strCache>
                <c:ptCount val="1"/>
                <c:pt idx="0">
                  <c:v>copies/mL</c:v>
                </c:pt>
              </c:strCache>
            </c:strRef>
          </c:tx>
          <c:marker>
            <c:symbol val="none"/>
          </c:marker>
          <c:cat>
            <c:numRef>
              <c:f>'qPCR results Methylooceanibacte'!$P$17:$P$27</c:f>
              <c:numCache>
                <c:formatCode>0.00</c:formatCode>
                <c:ptCount val="11"/>
                <c:pt idx="0">
                  <c:v>1.9833000000000001</c:v>
                </c:pt>
                <c:pt idx="1">
                  <c:v>5.9666600000000001</c:v>
                </c:pt>
                <c:pt idx="2">
                  <c:v>9.9833300000000005</c:v>
                </c:pt>
                <c:pt idx="3">
                  <c:v>14.0166667</c:v>
                </c:pt>
                <c:pt idx="4">
                  <c:v>18</c:v>
                </c:pt>
                <c:pt idx="5">
                  <c:v>21.95</c:v>
                </c:pt>
                <c:pt idx="6">
                  <c:v>25.95</c:v>
                </c:pt>
                <c:pt idx="7">
                  <c:v>33.9</c:v>
                </c:pt>
                <c:pt idx="8">
                  <c:v>38</c:v>
                </c:pt>
                <c:pt idx="9">
                  <c:v>42.016666999999998</c:v>
                </c:pt>
                <c:pt idx="10">
                  <c:v>46.004999999999995</c:v>
                </c:pt>
              </c:numCache>
            </c:numRef>
          </c:cat>
          <c:val>
            <c:numRef>
              <c:f>'qPCR results Methylooceanibacte'!$R$17:$R$27</c:f>
              <c:numCache>
                <c:formatCode>0.00</c:formatCode>
                <c:ptCount val="11"/>
                <c:pt idx="0">
                  <c:v>26.136667679396957</c:v>
                </c:pt>
                <c:pt idx="1">
                  <c:v>16.726221295837846</c:v>
                </c:pt>
                <c:pt idx="2">
                  <c:v>367.8456461112126</c:v>
                </c:pt>
                <c:pt idx="3">
                  <c:v>40.954547028770193</c:v>
                </c:pt>
                <c:pt idx="4">
                  <c:v>3.8914614121190256</c:v>
                </c:pt>
                <c:pt idx="5">
                  <c:v>20.65258024863024</c:v>
                </c:pt>
                <c:pt idx="6">
                  <c:v>53.637240179415926</c:v>
                </c:pt>
                <c:pt idx="7">
                  <c:v>8.3856476475871133</c:v>
                </c:pt>
                <c:pt idx="8">
                  <c:v>21.03710842073993</c:v>
                </c:pt>
                <c:pt idx="9">
                  <c:v>65.851060903086363</c:v>
                </c:pt>
                <c:pt idx="10">
                  <c:v>1.5997493122032187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0EC-4C06-99E4-7716052E53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4851423"/>
        <c:axId val="794848927"/>
      </c:lineChart>
      <c:catAx>
        <c:axId val="7948514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4848927"/>
        <c:crosses val="autoZero"/>
        <c:auto val="1"/>
        <c:lblAlgn val="ctr"/>
        <c:lblOffset val="100"/>
        <c:noMultiLvlLbl val="0"/>
      </c:catAx>
      <c:valAx>
        <c:axId val="7948489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4851423"/>
        <c:crosses val="autoZero"/>
        <c:crossBetween val="between"/>
      </c:valAx>
      <c:valAx>
        <c:axId val="794849343"/>
        <c:scaling>
          <c:orientation val="minMax"/>
        </c:scaling>
        <c:delete val="0"/>
        <c:axPos val="r"/>
        <c:numFmt formatCode="0" sourceLinked="1"/>
        <c:majorTickMark val="out"/>
        <c:minorTickMark val="none"/>
        <c:tickLblPos val="nextTo"/>
        <c:crossAx val="794851007"/>
        <c:crosses val="max"/>
        <c:crossBetween val="between"/>
      </c:valAx>
      <c:catAx>
        <c:axId val="794851007"/>
        <c:scaling>
          <c:orientation val="minMax"/>
        </c:scaling>
        <c:delete val="1"/>
        <c:axPos val="b"/>
        <c:majorTickMark val="out"/>
        <c:minorTickMark val="none"/>
        <c:tickLblPos val="nextTo"/>
        <c:crossAx val="794849343"/>
        <c:crosses val="autoZero"/>
        <c:auto val="1"/>
        <c:lblAlgn val="ctr"/>
        <c:lblOffset val="100"/>
        <c:noMultiLvlLbl val="0"/>
      </c:catAx>
    </c:plotArea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'qPCR results Methylooceanibacte'!$R$16</c:f>
              <c:strCache>
                <c:ptCount val="1"/>
                <c:pt idx="0">
                  <c:v> CH4 (nM)</c:v>
                </c:pt>
              </c:strCache>
            </c:strRef>
          </c:tx>
          <c:invertIfNegative val="0"/>
          <c:val>
            <c:numRef>
              <c:f>'qPCR results Methylooceanibacte'!$Q$30:$Q$40</c:f>
              <c:numCache>
                <c:formatCode>0</c:formatCode>
                <c:ptCount val="11"/>
                <c:pt idx="0">
                  <c:v>971.73983582172389</c:v>
                </c:pt>
                <c:pt idx="1">
                  <c:v>742.18174239761254</c:v>
                </c:pt>
                <c:pt idx="2">
                  <c:v>72.009408667358969</c:v>
                </c:pt>
                <c:pt idx="3">
                  <c:v>45.290107619010385</c:v>
                </c:pt>
                <c:pt idx="4">
                  <c:v>179.00129449750548</c:v>
                </c:pt>
                <c:pt idx="5">
                  <c:v>117.69773485690445</c:v>
                </c:pt>
                <c:pt idx="6">
                  <c:v>80.471339667223603</c:v>
                </c:pt>
                <c:pt idx="7">
                  <c:v>573.19441639552235</c:v>
                </c:pt>
                <c:pt idx="8">
                  <c:v>1309.831262404467</c:v>
                </c:pt>
                <c:pt idx="9">
                  <c:v>665.41921719460765</c:v>
                </c:pt>
                <c:pt idx="10">
                  <c:v>641.51434931758695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5E-445E-9235-2BF680D2CB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4851007"/>
        <c:axId val="794849343"/>
      </c:barChart>
      <c:lineChart>
        <c:grouping val="standard"/>
        <c:varyColors val="0"/>
        <c:ser>
          <c:idx val="2"/>
          <c:order val="1"/>
          <c:tx>
            <c:strRef>
              <c:f>'qPCR results Methylooceanibacte'!$Q$16</c:f>
              <c:strCache>
                <c:ptCount val="1"/>
                <c:pt idx="0">
                  <c:v>copies/mL</c:v>
                </c:pt>
              </c:strCache>
            </c:strRef>
          </c:tx>
          <c:marker>
            <c:symbol val="none"/>
          </c:marker>
          <c:cat>
            <c:numRef>
              <c:f>'qPCR results Methylooceanibacte'!$P$17:$P$27</c:f>
              <c:numCache>
                <c:formatCode>0.00</c:formatCode>
                <c:ptCount val="11"/>
                <c:pt idx="0">
                  <c:v>1.9833000000000001</c:v>
                </c:pt>
                <c:pt idx="1">
                  <c:v>5.9666600000000001</c:v>
                </c:pt>
                <c:pt idx="2">
                  <c:v>9.9833300000000005</c:v>
                </c:pt>
                <c:pt idx="3">
                  <c:v>14.0166667</c:v>
                </c:pt>
                <c:pt idx="4">
                  <c:v>18</c:v>
                </c:pt>
                <c:pt idx="5">
                  <c:v>21.95</c:v>
                </c:pt>
                <c:pt idx="6">
                  <c:v>25.95</c:v>
                </c:pt>
                <c:pt idx="7">
                  <c:v>33.9</c:v>
                </c:pt>
                <c:pt idx="8">
                  <c:v>38</c:v>
                </c:pt>
                <c:pt idx="9">
                  <c:v>42.016666999999998</c:v>
                </c:pt>
                <c:pt idx="10">
                  <c:v>46.004999999999995</c:v>
                </c:pt>
              </c:numCache>
            </c:numRef>
          </c:cat>
          <c:val>
            <c:numRef>
              <c:f>'qPCR results Methylooceanibacte'!$R$30:$R$40</c:f>
              <c:numCache>
                <c:formatCode>0.00</c:formatCode>
                <c:ptCount val="11"/>
                <c:pt idx="0">
                  <c:v>29.016625956801903</c:v>
                </c:pt>
                <c:pt idx="1">
                  <c:v>496.50993006275701</c:v>
                </c:pt>
                <c:pt idx="2">
                  <c:v>237.58017726834208</c:v>
                </c:pt>
                <c:pt idx="3">
                  <c:v>107.25240065140406</c:v>
                </c:pt>
                <c:pt idx="4">
                  <c:v>11.668903554729715</c:v>
                </c:pt>
                <c:pt idx="5">
                  <c:v>66.951542642385817</c:v>
                </c:pt>
                <c:pt idx="6">
                  <c:v>89.3698852120814</c:v>
                </c:pt>
                <c:pt idx="7">
                  <c:v>24.385313476532598</c:v>
                </c:pt>
                <c:pt idx="8">
                  <c:v>21.779123095460417</c:v>
                </c:pt>
                <c:pt idx="9">
                  <c:v>324.92197139429248</c:v>
                </c:pt>
                <c:pt idx="10">
                  <c:v>81.437093387627044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35E-445E-9235-2BF680D2CB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4851423"/>
        <c:axId val="794848927"/>
      </c:lineChart>
      <c:catAx>
        <c:axId val="7948514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4848927"/>
        <c:crosses val="autoZero"/>
        <c:auto val="1"/>
        <c:lblAlgn val="ctr"/>
        <c:lblOffset val="100"/>
        <c:noMultiLvlLbl val="0"/>
      </c:catAx>
      <c:valAx>
        <c:axId val="7948489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4851423"/>
        <c:crosses val="autoZero"/>
        <c:crossBetween val="between"/>
      </c:valAx>
      <c:valAx>
        <c:axId val="794849343"/>
        <c:scaling>
          <c:orientation val="minMax"/>
        </c:scaling>
        <c:delete val="0"/>
        <c:axPos val="r"/>
        <c:numFmt formatCode="0" sourceLinked="1"/>
        <c:majorTickMark val="out"/>
        <c:minorTickMark val="none"/>
        <c:tickLblPos val="nextTo"/>
        <c:crossAx val="794851007"/>
        <c:crosses val="max"/>
        <c:crossBetween val="between"/>
      </c:valAx>
      <c:catAx>
        <c:axId val="794851007"/>
        <c:scaling>
          <c:orientation val="minMax"/>
        </c:scaling>
        <c:delete val="1"/>
        <c:axPos val="b"/>
        <c:majorTickMark val="out"/>
        <c:minorTickMark val="none"/>
        <c:tickLblPos val="nextTo"/>
        <c:crossAx val="794849343"/>
        <c:crosses val="autoZero"/>
        <c:auto val="1"/>
        <c:lblAlgn val="ctr"/>
        <c:lblOffset val="100"/>
        <c:noMultiLvlLbl val="0"/>
      </c:catAx>
    </c:plotArea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M. Oceanibacter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'qPCR results OM43'!$P$30:$P$37</c:f>
              <c:numCache>
                <c:formatCode>0.00</c:formatCode>
                <c:ptCount val="8"/>
                <c:pt idx="0">
                  <c:v>1.9833000000000001</c:v>
                </c:pt>
                <c:pt idx="1">
                  <c:v>5.9666600000000001</c:v>
                </c:pt>
                <c:pt idx="2">
                  <c:v>9.9833300000000005</c:v>
                </c:pt>
                <c:pt idx="3">
                  <c:v>14.0166667</c:v>
                </c:pt>
                <c:pt idx="4">
                  <c:v>18</c:v>
                </c:pt>
                <c:pt idx="5">
                  <c:v>21.95</c:v>
                </c:pt>
                <c:pt idx="6">
                  <c:v>25.95</c:v>
                </c:pt>
                <c:pt idx="7">
                  <c:v>33.9</c:v>
                </c:pt>
              </c:numCache>
            </c:numRef>
          </c:cat>
          <c:val>
            <c:numRef>
              <c:f>'qPCR results OM43'!$Q$30:$Q$37</c:f>
              <c:numCache>
                <c:formatCode>0</c:formatCode>
                <c:ptCount val="8"/>
                <c:pt idx="0">
                  <c:v>11651.160357252564</c:v>
                </c:pt>
                <c:pt idx="1">
                  <c:v>22690.714222460094</c:v>
                </c:pt>
                <c:pt idx="2">
                  <c:v>8225.847186212819</c:v>
                </c:pt>
                <c:pt idx="3">
                  <c:v>7137.0388911933551</c:v>
                </c:pt>
                <c:pt idx="4">
                  <c:v>14236.865110663775</c:v>
                </c:pt>
                <c:pt idx="5">
                  <c:v>10952.103563567853</c:v>
                </c:pt>
                <c:pt idx="6">
                  <c:v>6192.9203006527541</c:v>
                </c:pt>
                <c:pt idx="7">
                  <c:v>24838.59857584698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54-4E32-B83C-95F8F6730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7081423"/>
        <c:axId val="797094319"/>
      </c:barChart>
      <c:lineChart>
        <c:grouping val="standard"/>
        <c:varyColors val="0"/>
        <c:ser>
          <c:idx val="1"/>
          <c:order val="1"/>
          <c:tx>
            <c:strRef>
              <c:f>'qPCR results OM43'!$S$29</c:f>
              <c:strCache>
                <c:ptCount val="1"/>
                <c:pt idx="0">
                  <c:v>k'value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val>
            <c:numRef>
              <c:f>'qPCR results OM43'!$S$30:$S$37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F54-4E32-B83C-95F8F6730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35060911"/>
        <c:axId val="935072559"/>
      </c:lineChart>
      <c:catAx>
        <c:axId val="797081423"/>
        <c:scaling>
          <c:orientation val="minMax"/>
        </c:scaling>
        <c:delete val="0"/>
        <c:axPos val="b"/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t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94319"/>
        <c:crosses val="autoZero"/>
        <c:auto val="1"/>
        <c:lblAlgn val="ctr"/>
        <c:lblOffset val="100"/>
        <c:noMultiLvlLbl val="0"/>
      </c:catAx>
      <c:valAx>
        <c:axId val="79709431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Copies mL-1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81423"/>
        <c:crosses val="autoZero"/>
        <c:crossBetween val="between"/>
      </c:valAx>
      <c:valAx>
        <c:axId val="935072559"/>
        <c:scaling>
          <c:orientation val="minMax"/>
        </c:scaling>
        <c:delete val="0"/>
        <c:axPos val="r"/>
        <c:numFmt formatCode="0.00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5060911"/>
        <c:crosses val="max"/>
        <c:crossBetween val="between"/>
      </c:valAx>
      <c:catAx>
        <c:axId val="935060911"/>
        <c:scaling>
          <c:orientation val="minMax"/>
        </c:scaling>
        <c:delete val="1"/>
        <c:axPos val="b"/>
        <c:majorTickMark val="out"/>
        <c:minorTickMark val="none"/>
        <c:tickLblPos val="nextTo"/>
        <c:crossAx val="935072559"/>
        <c:crosses val="autoZero"/>
        <c:auto val="1"/>
        <c:lblAlgn val="ctr"/>
        <c:lblOffset val="100"/>
        <c:noMultiLvlLbl val="0"/>
      </c:cat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standard curve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5.3154509728892539E-2"/>
                  <c:y val="-0.6151269768365211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'qPCR results OM43'!$F$3:$F$10</c:f>
              <c:numCache>
                <c:formatCode>General</c:formatCode>
                <c:ptCount val="8"/>
                <c:pt idx="0">
                  <c:v>8.722633922533813</c:v>
                </c:pt>
                <c:pt idx="1">
                  <c:v>7.7226339225338121</c:v>
                </c:pt>
                <c:pt idx="2">
                  <c:v>6.7226339225338121</c:v>
                </c:pt>
                <c:pt idx="3">
                  <c:v>5.7226339225338121</c:v>
                </c:pt>
                <c:pt idx="4">
                  <c:v>4.7226339225338121</c:v>
                </c:pt>
                <c:pt idx="5">
                  <c:v>3.7226339225338121</c:v>
                </c:pt>
                <c:pt idx="6">
                  <c:v>2.7226339225338121</c:v>
                </c:pt>
                <c:pt idx="7">
                  <c:v>1.7226339225338123</c:v>
                </c:pt>
              </c:numCache>
            </c:numRef>
          </c:xVal>
          <c:yVal>
            <c:numRef>
              <c:f>'qPCR results OM43'!$D$3:$D$10</c:f>
              <c:numCache>
                <c:formatCode>###0.00;\-###0.00</c:formatCode>
                <c:ptCount val="8"/>
                <c:pt idx="0">
                  <c:v>8.7799999999999994</c:v>
                </c:pt>
                <c:pt idx="1">
                  <c:v>11.885</c:v>
                </c:pt>
                <c:pt idx="2">
                  <c:v>15.26</c:v>
                </c:pt>
                <c:pt idx="3">
                  <c:v>18.46</c:v>
                </c:pt>
                <c:pt idx="4">
                  <c:v>21.744999999999997</c:v>
                </c:pt>
                <c:pt idx="5">
                  <c:v>26.085000000000001</c:v>
                </c:pt>
                <c:pt idx="6">
                  <c:v>30.21</c:v>
                </c:pt>
                <c:pt idx="7">
                  <c:v>32.754999999999995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F13-4799-A39D-F512DAFAE1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1210056"/>
        <c:axId val="691205136"/>
      </c:scatterChart>
      <c:valAx>
        <c:axId val="6912100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Log10 copies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1205136"/>
        <c:crosses val="autoZero"/>
        <c:crossBetween val="midCat"/>
      </c:valAx>
      <c:valAx>
        <c:axId val="691205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##0.00;\-###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12100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'qPCR results OM43'!$Q$16</c:f>
              <c:strCache>
                <c:ptCount val="1"/>
                <c:pt idx="0">
                  <c:v>copies/mL</c:v>
                </c:pt>
              </c:strCache>
            </c:strRef>
          </c:tx>
          <c:invertIfNegative val="0"/>
          <c:val>
            <c:numRef>
              <c:f>'qPCR results OM43'!$Q$17:$Q$27</c:f>
              <c:numCache>
                <c:formatCode>0</c:formatCode>
                <c:ptCount val="11"/>
                <c:pt idx="0">
                  <c:v>37276.24216897173</c:v>
                </c:pt>
                <c:pt idx="1">
                  <c:v>24876.942706805599</c:v>
                </c:pt>
                <c:pt idx="2">
                  <c:v>12724.810418833762</c:v>
                </c:pt>
                <c:pt idx="3">
                  <c:v>9654.2856706641651</c:v>
                </c:pt>
                <c:pt idx="4">
                  <c:v>9340.7929859609012</c:v>
                </c:pt>
                <c:pt idx="5">
                  <c:v>6079.1549866594905</c:v>
                </c:pt>
                <c:pt idx="6">
                  <c:v>2924.7582465817122</c:v>
                </c:pt>
                <c:pt idx="7">
                  <c:v>53124.503652536565</c:v>
                </c:pt>
                <c:pt idx="8">
                  <c:v>37587.447620996551</c:v>
                </c:pt>
                <c:pt idx="9">
                  <c:v>44422.70711616183</c:v>
                </c:pt>
                <c:pt idx="10">
                  <c:v>42241.818410862215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D2-4FF3-BA98-46943445F2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4851007"/>
        <c:axId val="794849343"/>
      </c:barChart>
      <c:lineChart>
        <c:grouping val="standard"/>
        <c:varyColors val="0"/>
        <c:ser>
          <c:idx val="2"/>
          <c:order val="1"/>
          <c:tx>
            <c:strRef>
              <c:f>'qPCR results OM43'!$R$16</c:f>
              <c:strCache>
                <c:ptCount val="1"/>
                <c:pt idx="0">
                  <c:v> CH4 (nM)</c:v>
                </c:pt>
              </c:strCache>
            </c:strRef>
          </c:tx>
          <c:marker>
            <c:symbol val="none"/>
          </c:marker>
          <c:cat>
            <c:numRef>
              <c:f>'qPCR results OM43'!$P$17:$P$27</c:f>
              <c:numCache>
                <c:formatCode>0.00</c:formatCode>
                <c:ptCount val="11"/>
                <c:pt idx="0">
                  <c:v>1.9833000000000001</c:v>
                </c:pt>
                <c:pt idx="1">
                  <c:v>5.9666600000000001</c:v>
                </c:pt>
                <c:pt idx="2">
                  <c:v>9.9833300000000005</c:v>
                </c:pt>
                <c:pt idx="3">
                  <c:v>14.0166667</c:v>
                </c:pt>
                <c:pt idx="4">
                  <c:v>18</c:v>
                </c:pt>
                <c:pt idx="5">
                  <c:v>21.95</c:v>
                </c:pt>
                <c:pt idx="6">
                  <c:v>25.95</c:v>
                </c:pt>
                <c:pt idx="7">
                  <c:v>33.9</c:v>
                </c:pt>
                <c:pt idx="8">
                  <c:v>38</c:v>
                </c:pt>
                <c:pt idx="9">
                  <c:v>42.016666999999998</c:v>
                </c:pt>
                <c:pt idx="10">
                  <c:v>46.004999999999995</c:v>
                </c:pt>
              </c:numCache>
            </c:numRef>
          </c:cat>
          <c:val>
            <c:numRef>
              <c:f>'qPCR results OM43'!$R$17:$R$27</c:f>
              <c:numCache>
                <c:formatCode>0.00</c:formatCode>
                <c:ptCount val="11"/>
                <c:pt idx="0">
                  <c:v>26.136667679396957</c:v>
                </c:pt>
                <c:pt idx="1">
                  <c:v>16.726221295837846</c:v>
                </c:pt>
                <c:pt idx="2">
                  <c:v>367.8456461112126</c:v>
                </c:pt>
                <c:pt idx="3">
                  <c:v>40.954547028770193</c:v>
                </c:pt>
                <c:pt idx="4">
                  <c:v>3.8914614121190256</c:v>
                </c:pt>
                <c:pt idx="5">
                  <c:v>20.65258024863024</c:v>
                </c:pt>
                <c:pt idx="6">
                  <c:v>53.637240179415926</c:v>
                </c:pt>
                <c:pt idx="7">
                  <c:v>8.3856476475871133</c:v>
                </c:pt>
                <c:pt idx="8">
                  <c:v>21.03710842073993</c:v>
                </c:pt>
                <c:pt idx="9">
                  <c:v>65.851060903086363</c:v>
                </c:pt>
                <c:pt idx="10">
                  <c:v>1.5997493122032187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ED2-4FF3-BA98-46943445F2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4851423"/>
        <c:axId val="794848927"/>
      </c:lineChart>
      <c:catAx>
        <c:axId val="7948514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4848927"/>
        <c:crosses val="autoZero"/>
        <c:auto val="1"/>
        <c:lblAlgn val="ctr"/>
        <c:lblOffset val="100"/>
        <c:noMultiLvlLbl val="0"/>
      </c:catAx>
      <c:valAx>
        <c:axId val="7948489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4851423"/>
        <c:crosses val="autoZero"/>
        <c:crossBetween val="between"/>
      </c:valAx>
      <c:valAx>
        <c:axId val="794849343"/>
        <c:scaling>
          <c:orientation val="minMax"/>
        </c:scaling>
        <c:delete val="0"/>
        <c:axPos val="r"/>
        <c:numFmt formatCode="0" sourceLinked="1"/>
        <c:majorTickMark val="out"/>
        <c:minorTickMark val="none"/>
        <c:tickLblPos val="nextTo"/>
        <c:crossAx val="794851007"/>
        <c:crosses val="max"/>
        <c:crossBetween val="between"/>
      </c:valAx>
      <c:catAx>
        <c:axId val="794851007"/>
        <c:scaling>
          <c:orientation val="minMax"/>
        </c:scaling>
        <c:delete val="1"/>
        <c:axPos val="b"/>
        <c:majorTickMark val="out"/>
        <c:minorTickMark val="none"/>
        <c:tickLblPos val="nextTo"/>
        <c:crossAx val="794849343"/>
        <c:crosses val="autoZero"/>
        <c:auto val="1"/>
        <c:lblAlgn val="ctr"/>
        <c:lblOffset val="100"/>
        <c:noMultiLvlLbl val="0"/>
      </c:catAx>
    </c:plotArea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'qPCR results OM43'!$Q$16</c:f>
              <c:strCache>
                <c:ptCount val="1"/>
                <c:pt idx="0">
                  <c:v>copies/mL</c:v>
                </c:pt>
              </c:strCache>
            </c:strRef>
          </c:tx>
          <c:invertIfNegative val="0"/>
          <c:val>
            <c:numRef>
              <c:f>'qPCR results OM43'!$Q$30:$Q$40</c:f>
              <c:numCache>
                <c:formatCode>0</c:formatCode>
                <c:ptCount val="11"/>
                <c:pt idx="0">
                  <c:v>11651.160357252564</c:v>
                </c:pt>
                <c:pt idx="1">
                  <c:v>22690.714222460094</c:v>
                </c:pt>
                <c:pt idx="2">
                  <c:v>8225.847186212819</c:v>
                </c:pt>
                <c:pt idx="3">
                  <c:v>7137.0388911933551</c:v>
                </c:pt>
                <c:pt idx="4">
                  <c:v>14236.865110663775</c:v>
                </c:pt>
                <c:pt idx="5">
                  <c:v>10952.103563567853</c:v>
                </c:pt>
                <c:pt idx="6">
                  <c:v>6192.9203006527541</c:v>
                </c:pt>
                <c:pt idx="7">
                  <c:v>24838.59857584698</c:v>
                </c:pt>
                <c:pt idx="8">
                  <c:v>28412.399159864704</c:v>
                </c:pt>
                <c:pt idx="9">
                  <c:v>23197.860414455608</c:v>
                </c:pt>
                <c:pt idx="10">
                  <c:v>23886.549811395802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09-44AE-9AF5-80D761C854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4851007"/>
        <c:axId val="794849343"/>
      </c:barChart>
      <c:lineChart>
        <c:grouping val="standard"/>
        <c:varyColors val="0"/>
        <c:ser>
          <c:idx val="2"/>
          <c:order val="1"/>
          <c:tx>
            <c:strRef>
              <c:f>'qPCR results OM43'!$R$16</c:f>
              <c:strCache>
                <c:ptCount val="1"/>
                <c:pt idx="0">
                  <c:v> CH4 (nM)</c:v>
                </c:pt>
              </c:strCache>
            </c:strRef>
          </c:tx>
          <c:marker>
            <c:symbol val="none"/>
          </c:marker>
          <c:cat>
            <c:numRef>
              <c:f>'qPCR results OM43'!$P$17:$P$27</c:f>
              <c:numCache>
                <c:formatCode>0.00</c:formatCode>
                <c:ptCount val="11"/>
                <c:pt idx="0">
                  <c:v>1.9833000000000001</c:v>
                </c:pt>
                <c:pt idx="1">
                  <c:v>5.9666600000000001</c:v>
                </c:pt>
                <c:pt idx="2">
                  <c:v>9.9833300000000005</c:v>
                </c:pt>
                <c:pt idx="3">
                  <c:v>14.0166667</c:v>
                </c:pt>
                <c:pt idx="4">
                  <c:v>18</c:v>
                </c:pt>
                <c:pt idx="5">
                  <c:v>21.95</c:v>
                </c:pt>
                <c:pt idx="6">
                  <c:v>25.95</c:v>
                </c:pt>
                <c:pt idx="7">
                  <c:v>33.9</c:v>
                </c:pt>
                <c:pt idx="8">
                  <c:v>38</c:v>
                </c:pt>
                <c:pt idx="9">
                  <c:v>42.016666999999998</c:v>
                </c:pt>
                <c:pt idx="10">
                  <c:v>46.004999999999995</c:v>
                </c:pt>
              </c:numCache>
            </c:numRef>
          </c:cat>
          <c:val>
            <c:numRef>
              <c:f>'qPCR results OM43'!$R$30:$R$40</c:f>
              <c:numCache>
                <c:formatCode>0.00</c:formatCode>
                <c:ptCount val="11"/>
                <c:pt idx="0">
                  <c:v>29.016625956801903</c:v>
                </c:pt>
                <c:pt idx="1">
                  <c:v>496.50993006275701</c:v>
                </c:pt>
                <c:pt idx="2">
                  <c:v>237.58017726834208</c:v>
                </c:pt>
                <c:pt idx="3">
                  <c:v>107.25240065140406</c:v>
                </c:pt>
                <c:pt idx="4">
                  <c:v>11.668903554729715</c:v>
                </c:pt>
                <c:pt idx="5">
                  <c:v>66.951542642385817</c:v>
                </c:pt>
                <c:pt idx="6">
                  <c:v>89.3698852120814</c:v>
                </c:pt>
                <c:pt idx="7">
                  <c:v>24.385313476532598</c:v>
                </c:pt>
                <c:pt idx="8">
                  <c:v>21.779123095460417</c:v>
                </c:pt>
                <c:pt idx="9">
                  <c:v>324.92197139429248</c:v>
                </c:pt>
                <c:pt idx="10">
                  <c:v>81.437093387627044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A09-44AE-9AF5-80D761C854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4851423"/>
        <c:axId val="794848927"/>
      </c:lineChart>
      <c:catAx>
        <c:axId val="7948514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4848927"/>
        <c:crosses val="autoZero"/>
        <c:auto val="1"/>
        <c:lblAlgn val="ctr"/>
        <c:lblOffset val="100"/>
        <c:noMultiLvlLbl val="0"/>
      </c:catAx>
      <c:valAx>
        <c:axId val="7948489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4851423"/>
        <c:crosses val="autoZero"/>
        <c:crossBetween val="between"/>
      </c:valAx>
      <c:valAx>
        <c:axId val="794849343"/>
        <c:scaling>
          <c:orientation val="minMax"/>
        </c:scaling>
        <c:delete val="0"/>
        <c:axPos val="r"/>
        <c:numFmt formatCode="0" sourceLinked="1"/>
        <c:majorTickMark val="out"/>
        <c:minorTickMark val="none"/>
        <c:tickLblPos val="nextTo"/>
        <c:crossAx val="794851007"/>
        <c:crosses val="max"/>
        <c:crossBetween val="between"/>
      </c:valAx>
      <c:catAx>
        <c:axId val="794851007"/>
        <c:scaling>
          <c:orientation val="minMax"/>
        </c:scaling>
        <c:delete val="1"/>
        <c:axPos val="b"/>
        <c:majorTickMark val="out"/>
        <c:minorTickMark val="none"/>
        <c:tickLblPos val="nextTo"/>
        <c:crossAx val="794849343"/>
        <c:crosses val="autoZero"/>
        <c:auto val="1"/>
        <c:lblAlgn val="ctr"/>
        <c:lblOffset val="100"/>
        <c:noMultiLvlLbl val="0"/>
      </c:catAx>
    </c:plotArea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M. Oceanibacter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'qPCR results M.Profundus'!$Q$32:$Q$38</c:f>
              <c:numCache>
                <c:formatCode>0.00</c:formatCode>
                <c:ptCount val="7"/>
                <c:pt idx="0">
                  <c:v>2.20888888888889</c:v>
                </c:pt>
                <c:pt idx="1">
                  <c:v>5.9019444444444442</c:v>
                </c:pt>
                <c:pt idx="2">
                  <c:v>9.9638888888888886</c:v>
                </c:pt>
                <c:pt idx="3">
                  <c:v>13.928333333333335</c:v>
                </c:pt>
                <c:pt idx="4">
                  <c:v>17.859722222222221</c:v>
                </c:pt>
                <c:pt idx="5">
                  <c:v>21.947499999999998</c:v>
                </c:pt>
                <c:pt idx="6">
                  <c:v>25.960555555555562</c:v>
                </c:pt>
              </c:numCache>
            </c:numRef>
          </c:cat>
          <c:val>
            <c:numRef>
              <c:f>'qPCR results M.Profundus'!$R$32:$R$39</c:f>
              <c:numCache>
                <c:formatCode>0.00E+00</c:formatCode>
                <c:ptCount val="8"/>
              </c:numCache>
            </c:numRef>
          </c:val>
          <c:extLst>
            <c:ext xmlns:c16="http://schemas.microsoft.com/office/drawing/2014/chart" uri="{C3380CC4-5D6E-409C-BE32-E72D297353CC}">
              <c16:uniqueId val="{00000000-A6CA-4929-AD9F-4B0504F9B6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7081423"/>
        <c:axId val="797094319"/>
      </c:barChart>
      <c:lineChart>
        <c:grouping val="standard"/>
        <c:varyColors val="0"/>
        <c:ser>
          <c:idx val="1"/>
          <c:order val="1"/>
          <c:tx>
            <c:strRef>
              <c:f>'qPCR results M.Profundus'!$T$31</c:f>
              <c:strCache>
                <c:ptCount val="1"/>
                <c:pt idx="0">
                  <c:v>k'value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val>
            <c:numRef>
              <c:f>'qPCR results M.Profundus'!$T$32:$T$39</c:f>
              <c:numCache>
                <c:formatCode>General</c:formatCode>
                <c:ptCount val="8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CA-4929-AD9F-4B0504F9B6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35060911"/>
        <c:axId val="935072559"/>
      </c:lineChart>
      <c:catAx>
        <c:axId val="797081423"/>
        <c:scaling>
          <c:orientation val="minMax"/>
        </c:scaling>
        <c:delete val="0"/>
        <c:axPos val="b"/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t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94319"/>
        <c:crosses val="autoZero"/>
        <c:auto val="1"/>
        <c:lblAlgn val="ctr"/>
        <c:lblOffset val="100"/>
        <c:noMultiLvlLbl val="0"/>
      </c:catAx>
      <c:valAx>
        <c:axId val="79709431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Copies mL-1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81423"/>
        <c:crosses val="autoZero"/>
        <c:crossBetween val="between"/>
      </c:valAx>
      <c:valAx>
        <c:axId val="935072559"/>
        <c:scaling>
          <c:orientation val="minMax"/>
        </c:scaling>
        <c:delete val="0"/>
        <c:axPos val="r"/>
        <c:numFmt formatCode="0.00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5060911"/>
        <c:crosses val="max"/>
        <c:crossBetween val="between"/>
      </c:valAx>
      <c:catAx>
        <c:axId val="935060911"/>
        <c:scaling>
          <c:orientation val="minMax"/>
        </c:scaling>
        <c:delete val="1"/>
        <c:axPos val="b"/>
        <c:majorTickMark val="out"/>
        <c:minorTickMark val="none"/>
        <c:tickLblPos val="nextTo"/>
        <c:crossAx val="935072559"/>
        <c:crosses val="autoZero"/>
        <c:auto val="1"/>
        <c:lblAlgn val="ctr"/>
        <c:lblOffset val="100"/>
        <c:noMultiLvlLbl val="0"/>
      </c:cat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standard curve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5.3154509728892539E-2"/>
                  <c:y val="-0.6151269768365211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'qPCR results M.Profundus'!$F$3:$F$9</c:f>
              <c:numCache>
                <c:formatCode>General</c:formatCode>
                <c:ptCount val="7"/>
                <c:pt idx="0">
                  <c:v>7.510545010206612</c:v>
                </c:pt>
                <c:pt idx="1">
                  <c:v>6.510545010206612</c:v>
                </c:pt>
                <c:pt idx="2">
                  <c:v>5.510545010206612</c:v>
                </c:pt>
                <c:pt idx="3">
                  <c:v>4.510545010206612</c:v>
                </c:pt>
                <c:pt idx="4">
                  <c:v>3.510545010206612</c:v>
                </c:pt>
                <c:pt idx="5">
                  <c:v>2.510545010206612</c:v>
                </c:pt>
                <c:pt idx="6">
                  <c:v>1.5105450102066122</c:v>
                </c:pt>
              </c:numCache>
            </c:numRef>
          </c:xVal>
          <c:yVal>
            <c:numRef>
              <c:f>'qPCR results M.Profundus'!$D$3:$D$10</c:f>
              <c:numCache>
                <c:formatCode>General</c:formatCode>
                <c:ptCount val="8"/>
                <c:pt idx="0">
                  <c:v>16.09</c:v>
                </c:pt>
                <c:pt idx="1">
                  <c:v>19.265000000000001</c:v>
                </c:pt>
                <c:pt idx="2">
                  <c:v>22.785</c:v>
                </c:pt>
                <c:pt idx="3">
                  <c:v>26.634999999999998</c:v>
                </c:pt>
                <c:pt idx="4">
                  <c:v>30.03</c:v>
                </c:pt>
                <c:pt idx="5">
                  <c:v>35.230000000000004</c:v>
                </c:pt>
                <c:pt idx="6">
                  <c:v>40.795000000000002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1F3-4D03-AFD4-D03E5D86B4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1210056"/>
        <c:axId val="691205136"/>
      </c:scatterChart>
      <c:valAx>
        <c:axId val="6912100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Log10 copies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1205136"/>
        <c:crosses val="autoZero"/>
        <c:crossBetween val="midCat"/>
      </c:valAx>
      <c:valAx>
        <c:axId val="691205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12100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.xml"/><Relationship Id="rId7" Type="http://schemas.openxmlformats.org/officeDocument/2006/relationships/chart" Target="../charts/chart20.xml"/><Relationship Id="rId2" Type="http://schemas.openxmlformats.org/officeDocument/2006/relationships/chart" Target="../charts/chart15.xml"/><Relationship Id="rId1" Type="http://schemas.openxmlformats.org/officeDocument/2006/relationships/chart" Target="../charts/chart14.xml"/><Relationship Id="rId6" Type="http://schemas.openxmlformats.org/officeDocument/2006/relationships/chart" Target="../charts/chart19.xml"/><Relationship Id="rId5" Type="http://schemas.openxmlformats.org/officeDocument/2006/relationships/chart" Target="../charts/chart18.xml"/><Relationship Id="rId4" Type="http://schemas.openxmlformats.org/officeDocument/2006/relationships/chart" Target="../charts/chart17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.xml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6" Type="http://schemas.openxmlformats.org/officeDocument/2006/relationships/chart" Target="../charts/chart27.xml"/><Relationship Id="rId5" Type="http://schemas.openxmlformats.org/officeDocument/2006/relationships/chart" Target="../charts/chart26.xml"/><Relationship Id="rId4" Type="http://schemas.openxmlformats.org/officeDocument/2006/relationships/chart" Target="../charts/chart25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8.xml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6" Type="http://schemas.openxmlformats.org/officeDocument/2006/relationships/chart" Target="../charts/chart31.xml"/><Relationship Id="rId5" Type="http://schemas.openxmlformats.org/officeDocument/2006/relationships/chart" Target="../charts/chart30.xml"/><Relationship Id="rId4" Type="http://schemas.openxmlformats.org/officeDocument/2006/relationships/chart" Target="../charts/chart2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2.xml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4" Type="http://schemas.openxmlformats.org/officeDocument/2006/relationships/chart" Target="../charts/chart3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2</xdr:row>
      <xdr:rowOff>56879</xdr:rowOff>
    </xdr:from>
    <xdr:to>
      <xdr:col>18</xdr:col>
      <xdr:colOff>372292</xdr:colOff>
      <xdr:row>17</xdr:row>
      <xdr:rowOff>11159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1E05B81-0171-41B7-8D4F-2EAE044BDF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50347</xdr:colOff>
      <xdr:row>46</xdr:row>
      <xdr:rowOff>157843</xdr:rowOff>
    </xdr:from>
    <xdr:to>
      <xdr:col>20</xdr:col>
      <xdr:colOff>200569</xdr:colOff>
      <xdr:row>58</xdr:row>
      <xdr:rowOff>74024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F85F8F63-902D-44BF-94C8-758C8F3DEA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95250</xdr:colOff>
      <xdr:row>76</xdr:row>
      <xdr:rowOff>204106</xdr:rowOff>
    </xdr:from>
    <xdr:to>
      <xdr:col>25</xdr:col>
      <xdr:colOff>299357</xdr:colOff>
      <xdr:row>96</xdr:row>
      <xdr:rowOff>136072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BF64819C-901C-499C-A78C-4EE68ED48F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598715</xdr:colOff>
      <xdr:row>57</xdr:row>
      <xdr:rowOff>40822</xdr:rowOff>
    </xdr:from>
    <xdr:to>
      <xdr:col>25</xdr:col>
      <xdr:colOff>190500</xdr:colOff>
      <xdr:row>76</xdr:row>
      <xdr:rowOff>163287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2A5D2799-CE7B-45D2-BA0B-84BE77695D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26</xdr:col>
      <xdr:colOff>231322</xdr:colOff>
      <xdr:row>56</xdr:row>
      <xdr:rowOff>54428</xdr:rowOff>
    </xdr:from>
    <xdr:to>
      <xdr:col>38</xdr:col>
      <xdr:colOff>435428</xdr:colOff>
      <xdr:row>75</xdr:row>
      <xdr:rowOff>176893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8D1C0AE8-B909-46E4-B7A9-63FDE42233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26</xdr:col>
      <xdr:colOff>326572</xdr:colOff>
      <xdr:row>76</xdr:row>
      <xdr:rowOff>136071</xdr:rowOff>
    </xdr:from>
    <xdr:to>
      <xdr:col>38</xdr:col>
      <xdr:colOff>530678</xdr:colOff>
      <xdr:row>96</xdr:row>
      <xdr:rowOff>68037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E8F85209-884A-4BB5-99C3-02426A7747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39</xdr:col>
      <xdr:colOff>285750</xdr:colOff>
      <xdr:row>55</xdr:row>
      <xdr:rowOff>163286</xdr:rowOff>
    </xdr:from>
    <xdr:to>
      <xdr:col>49</xdr:col>
      <xdr:colOff>299357</xdr:colOff>
      <xdr:row>75</xdr:row>
      <xdr:rowOff>95251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8FEA6808-357E-4DB3-93D0-D1C3E9A235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39</xdr:col>
      <xdr:colOff>312964</xdr:colOff>
      <xdr:row>75</xdr:row>
      <xdr:rowOff>163286</xdr:rowOff>
    </xdr:from>
    <xdr:to>
      <xdr:col>49</xdr:col>
      <xdr:colOff>326571</xdr:colOff>
      <xdr:row>95</xdr:row>
      <xdr:rowOff>95252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E8ED61EF-7469-4E28-8772-E80EEAED40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19</xdr:col>
      <xdr:colOff>394606</xdr:colOff>
      <xdr:row>2</xdr:row>
      <xdr:rowOff>54429</xdr:rowOff>
    </xdr:from>
    <xdr:to>
      <xdr:col>28</xdr:col>
      <xdr:colOff>605518</xdr:colOff>
      <xdr:row>17</xdr:row>
      <xdr:rowOff>10614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BBA99DDB-845A-4540-939E-F781FD7C4C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29</xdr:col>
      <xdr:colOff>272142</xdr:colOff>
      <xdr:row>1</xdr:row>
      <xdr:rowOff>136072</xdr:rowOff>
    </xdr:from>
    <xdr:to>
      <xdr:col>38</xdr:col>
      <xdr:colOff>483053</xdr:colOff>
      <xdr:row>16</xdr:row>
      <xdr:rowOff>92257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E3B896F3-76DF-4FE3-A7B9-4E41287E7E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11</xdr:col>
      <xdr:colOff>54429</xdr:colOff>
      <xdr:row>25</xdr:row>
      <xdr:rowOff>27214</xdr:rowOff>
    </xdr:from>
    <xdr:to>
      <xdr:col>18</xdr:col>
      <xdr:colOff>422911</xdr:colOff>
      <xdr:row>39</xdr:row>
      <xdr:rowOff>160292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B1F01D74-2061-4FCE-950B-1AE47BCEA5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20</xdr:col>
      <xdr:colOff>231321</xdr:colOff>
      <xdr:row>25</xdr:row>
      <xdr:rowOff>40822</xdr:rowOff>
    </xdr:from>
    <xdr:to>
      <xdr:col>29</xdr:col>
      <xdr:colOff>440327</xdr:colOff>
      <xdr:row>40</xdr:row>
      <xdr:rowOff>817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CA5F55E0-3CAB-4E8C-A77C-A4E56BBF69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30</xdr:col>
      <xdr:colOff>204107</xdr:colOff>
      <xdr:row>24</xdr:row>
      <xdr:rowOff>149677</xdr:rowOff>
    </xdr:from>
    <xdr:to>
      <xdr:col>39</xdr:col>
      <xdr:colOff>413113</xdr:colOff>
      <xdr:row>39</xdr:row>
      <xdr:rowOff>105863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A67BEB58-3A17-49B1-A411-67030155DF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11702</xdr:colOff>
      <xdr:row>1</xdr:row>
      <xdr:rowOff>105321</xdr:rowOff>
    </xdr:from>
    <xdr:to>
      <xdr:col>18</xdr:col>
      <xdr:colOff>387803</xdr:colOff>
      <xdr:row>16</xdr:row>
      <xdr:rowOff>55791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F76A459-82B7-412B-B412-79AC013A2B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263434</xdr:colOff>
      <xdr:row>1</xdr:row>
      <xdr:rowOff>141515</xdr:rowOff>
    </xdr:from>
    <xdr:to>
      <xdr:col>27</xdr:col>
      <xdr:colOff>28031</xdr:colOff>
      <xdr:row>16</xdr:row>
      <xdr:rowOff>86270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488CBDE4-EAEF-4116-829C-A6F41546AC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27</xdr:col>
      <xdr:colOff>103414</xdr:colOff>
      <xdr:row>1</xdr:row>
      <xdr:rowOff>130629</xdr:rowOff>
    </xdr:from>
    <xdr:to>
      <xdr:col>34</xdr:col>
      <xdr:colOff>471896</xdr:colOff>
      <xdr:row>16</xdr:row>
      <xdr:rowOff>71574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AFB9B397-7E10-48A2-A597-C265AFC699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108857</xdr:colOff>
      <xdr:row>25</xdr:row>
      <xdr:rowOff>27214</xdr:rowOff>
    </xdr:from>
    <xdr:to>
      <xdr:col>18</xdr:col>
      <xdr:colOff>477339</xdr:colOff>
      <xdr:row>39</xdr:row>
      <xdr:rowOff>156754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BA743EE0-9E00-4FAB-9C62-55755E0C9B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0</xdr:colOff>
      <xdr:row>24</xdr:row>
      <xdr:rowOff>163285</xdr:rowOff>
    </xdr:from>
    <xdr:to>
      <xdr:col>26</xdr:col>
      <xdr:colOff>372292</xdr:colOff>
      <xdr:row>39</xdr:row>
      <xdr:rowOff>115932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4C10AF23-DE05-4F79-96B1-C211000C80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26</xdr:col>
      <xdr:colOff>606879</xdr:colOff>
      <xdr:row>25</xdr:row>
      <xdr:rowOff>544</xdr:rowOff>
    </xdr:from>
    <xdr:to>
      <xdr:col>34</xdr:col>
      <xdr:colOff>359229</xdr:colOff>
      <xdr:row>39</xdr:row>
      <xdr:rowOff>124096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60AB8187-EB4D-446D-9259-9401D3BCD1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19</xdr:col>
      <xdr:colOff>271871</xdr:colOff>
      <xdr:row>46</xdr:row>
      <xdr:rowOff>173355</xdr:rowOff>
    </xdr:from>
    <xdr:to>
      <xdr:col>27</xdr:col>
      <xdr:colOff>420187</xdr:colOff>
      <xdr:row>58</xdr:row>
      <xdr:rowOff>87631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F277172-AF30-481E-A3C2-ED990928E0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259772</xdr:colOff>
      <xdr:row>30</xdr:row>
      <xdr:rowOff>152399</xdr:rowOff>
    </xdr:from>
    <xdr:to>
      <xdr:col>37</xdr:col>
      <xdr:colOff>17318</xdr:colOff>
      <xdr:row>58</xdr:row>
      <xdr:rowOff>155863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E73D733-E977-4C7F-913D-21B58C65985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155864</xdr:colOff>
      <xdr:row>1</xdr:row>
      <xdr:rowOff>17318</xdr:rowOff>
    </xdr:from>
    <xdr:to>
      <xdr:col>36</xdr:col>
      <xdr:colOff>519546</xdr:colOff>
      <xdr:row>29</xdr:row>
      <xdr:rowOff>20782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B8E3EE6-141C-4D28-91C0-59AB222503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502227</xdr:colOff>
      <xdr:row>60</xdr:row>
      <xdr:rowOff>155864</xdr:rowOff>
    </xdr:from>
    <xdr:to>
      <xdr:col>36</xdr:col>
      <xdr:colOff>261678</xdr:colOff>
      <xdr:row>88</xdr:row>
      <xdr:rowOff>159327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30B79E0-A9B1-4C19-8F01-5A19CBF1C5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54</xdr:col>
      <xdr:colOff>7620</xdr:colOff>
      <xdr:row>35</xdr:row>
      <xdr:rowOff>81644</xdr:rowOff>
    </xdr:from>
    <xdr:to>
      <xdr:col>67</xdr:col>
      <xdr:colOff>56606</xdr:colOff>
      <xdr:row>82</xdr:row>
      <xdr:rowOff>56588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A9FCD3F-5D4A-439E-A6AD-FE3EB2D511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aturation sat="20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38793420" y="6968219"/>
          <a:ext cx="7977596" cy="8932254"/>
        </a:xfrm>
        <a:prstGeom prst="rect">
          <a:avLst/>
        </a:prstGeom>
      </xdr:spPr>
    </xdr:pic>
    <xdr:clientData/>
  </xdr:twoCellAnchor>
  <xdr:twoCellAnchor>
    <xdr:from>
      <xdr:col>54</xdr:col>
      <xdr:colOff>289299</xdr:colOff>
      <xdr:row>82</xdr:row>
      <xdr:rowOff>57208</xdr:rowOff>
    </xdr:from>
    <xdr:to>
      <xdr:col>62</xdr:col>
      <xdr:colOff>85392</xdr:colOff>
      <xdr:row>95</xdr:row>
      <xdr:rowOff>136995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A9B4189-FBB3-44C8-B940-6EA7229D36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244929</xdr:colOff>
      <xdr:row>0</xdr:row>
      <xdr:rowOff>54429</xdr:rowOff>
    </xdr:from>
    <xdr:to>
      <xdr:col>21</xdr:col>
      <xdr:colOff>351882</xdr:colOff>
      <xdr:row>12</xdr:row>
      <xdr:rowOff>13607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B65FC51-9BC9-4EB5-948F-5F4AF6AA04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22</xdr:col>
      <xdr:colOff>32112</xdr:colOff>
      <xdr:row>13</xdr:row>
      <xdr:rowOff>80554</xdr:rowOff>
    </xdr:from>
    <xdr:to>
      <xdr:col>27</xdr:col>
      <xdr:colOff>47624</xdr:colOff>
      <xdr:row>28</xdr:row>
      <xdr:rowOff>172267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33B7770-113C-4BA0-9D0A-9AD6AD97FF3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22</xdr:col>
      <xdr:colOff>27215</xdr:colOff>
      <xdr:row>29</xdr:row>
      <xdr:rowOff>176892</xdr:rowOff>
    </xdr:from>
    <xdr:to>
      <xdr:col>27</xdr:col>
      <xdr:colOff>42727</xdr:colOff>
      <xdr:row>45</xdr:row>
      <xdr:rowOff>87901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B53EF9F-EFB7-4787-B034-B78A3FDF18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54</xdr:col>
      <xdr:colOff>7620</xdr:colOff>
      <xdr:row>35</xdr:row>
      <xdr:rowOff>81644</xdr:rowOff>
    </xdr:from>
    <xdr:to>
      <xdr:col>67</xdr:col>
      <xdr:colOff>60416</xdr:colOff>
      <xdr:row>82</xdr:row>
      <xdr:rowOff>60398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0CEDAEA-3F71-42EF-A7A2-1DF64748B8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aturation sat="20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42009060" y="6772004"/>
          <a:ext cx="7977596" cy="8574114"/>
        </a:xfrm>
        <a:prstGeom prst="rect">
          <a:avLst/>
        </a:prstGeom>
      </xdr:spPr>
    </xdr:pic>
    <xdr:clientData/>
  </xdr:twoCellAnchor>
  <xdr:twoCellAnchor>
    <xdr:from>
      <xdr:col>54</xdr:col>
      <xdr:colOff>289299</xdr:colOff>
      <xdr:row>72</xdr:row>
      <xdr:rowOff>57208</xdr:rowOff>
    </xdr:from>
    <xdr:to>
      <xdr:col>62</xdr:col>
      <xdr:colOff>85392</xdr:colOff>
      <xdr:row>85</xdr:row>
      <xdr:rowOff>136995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2CD86A3-9C24-44E7-910F-34256E8C96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244929</xdr:colOff>
      <xdr:row>0</xdr:row>
      <xdr:rowOff>54429</xdr:rowOff>
    </xdr:from>
    <xdr:to>
      <xdr:col>21</xdr:col>
      <xdr:colOff>351882</xdr:colOff>
      <xdr:row>12</xdr:row>
      <xdr:rowOff>13607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CF86C45-8BF4-4A7C-9F90-E1C90C3941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24</xdr:col>
      <xdr:colOff>152671</xdr:colOff>
      <xdr:row>14</xdr:row>
      <xdr:rowOff>817</xdr:rowOff>
    </xdr:from>
    <xdr:to>
      <xdr:col>28</xdr:col>
      <xdr:colOff>1056457</xdr:colOff>
      <xdr:row>29</xdr:row>
      <xdr:rowOff>86814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2A40088-D8B5-4432-93EB-25B403F239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24</xdr:col>
      <xdr:colOff>145868</xdr:colOff>
      <xdr:row>30</xdr:row>
      <xdr:rowOff>79737</xdr:rowOff>
    </xdr:from>
    <xdr:to>
      <xdr:col>28</xdr:col>
      <xdr:colOff>1049654</xdr:colOff>
      <xdr:row>45</xdr:row>
      <xdr:rowOff>165734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9E60330-59FF-446D-96F0-2F1F853397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55</xdr:col>
      <xdr:colOff>7620</xdr:colOff>
      <xdr:row>36</xdr:row>
      <xdr:rowOff>81644</xdr:rowOff>
    </xdr:from>
    <xdr:to>
      <xdr:col>68</xdr:col>
      <xdr:colOff>60415</xdr:colOff>
      <xdr:row>83</xdr:row>
      <xdr:rowOff>60399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835E7A50-3FBD-447A-A7BB-759633CEF8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aturation sat="20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27943084" y="6272894"/>
          <a:ext cx="8022500" cy="8292718"/>
        </a:xfrm>
        <a:prstGeom prst="rect">
          <a:avLst/>
        </a:prstGeom>
      </xdr:spPr>
    </xdr:pic>
    <xdr:clientData/>
  </xdr:twoCellAnchor>
  <xdr:twoCellAnchor>
    <xdr:from>
      <xdr:col>54</xdr:col>
      <xdr:colOff>289299</xdr:colOff>
      <xdr:row>59</xdr:row>
      <xdr:rowOff>57208</xdr:rowOff>
    </xdr:from>
    <xdr:to>
      <xdr:col>62</xdr:col>
      <xdr:colOff>85392</xdr:colOff>
      <xdr:row>72</xdr:row>
      <xdr:rowOff>136995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71E4747-FF11-4E33-A49D-12B6C16A5A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1</xdr:row>
      <xdr:rowOff>0</xdr:rowOff>
    </xdr:from>
    <xdr:to>
      <xdr:col>20</xdr:col>
      <xdr:colOff>381000</xdr:colOff>
      <xdr:row>12</xdr:row>
      <xdr:rowOff>13607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2CA8C9D0-765B-4904-A6CC-7BC1D7CEEB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imde/Desktop/Judith%20ASV%20pipeline/New%20qPCR%20results%20ASV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-PCR results Type 1"/>
      <sheetName val="Rel abund Primers Meth fam"/>
      <sheetName val="Rel abund. Dominant Fam "/>
      <sheetName val="Percentage primer Meth fam"/>
      <sheetName val="Percent Total Dominant Fam"/>
      <sheetName val="Q-PCR results in time-series"/>
      <sheetName val="Analysis"/>
    </sheetNames>
    <sheetDataSet>
      <sheetData sheetId="0">
        <row r="57">
          <cell r="E57" t="str">
            <v>Methyloceanibacter</v>
          </cell>
        </row>
        <row r="72">
          <cell r="C72">
            <v>2.2088888888888887</v>
          </cell>
          <cell r="E72">
            <v>3488.6504510935911</v>
          </cell>
        </row>
        <row r="73">
          <cell r="C73">
            <v>5.9019444444444442</v>
          </cell>
          <cell r="E73">
            <v>4266.0740503071775</v>
          </cell>
        </row>
        <row r="74">
          <cell r="C74">
            <v>9.9638888888888886</v>
          </cell>
          <cell r="E74">
            <v>4308.3845780662359</v>
          </cell>
        </row>
        <row r="75">
          <cell r="C75">
            <v>13.928333333333335</v>
          </cell>
          <cell r="E75">
            <v>2766.2621592205778</v>
          </cell>
        </row>
        <row r="76">
          <cell r="C76">
            <v>17.859722222222221</v>
          </cell>
          <cell r="E76">
            <v>7880.7201444633247</v>
          </cell>
        </row>
        <row r="77">
          <cell r="C77">
            <v>21.947499999999998</v>
          </cell>
          <cell r="E77">
            <v>0</v>
          </cell>
        </row>
        <row r="78">
          <cell r="C78">
            <v>25.960555555555562</v>
          </cell>
          <cell r="E78">
            <v>2487.6591017537326</v>
          </cell>
        </row>
        <row r="79">
          <cell r="C79">
            <v>29.904444444444447</v>
          </cell>
          <cell r="E79">
            <v>6414.2883660163361</v>
          </cell>
        </row>
        <row r="80">
          <cell r="C80">
            <v>33.966944444444451</v>
          </cell>
          <cell r="E80">
            <v>2970.4399857438875</v>
          </cell>
        </row>
        <row r="81">
          <cell r="C81">
            <v>37.915555555555599</v>
          </cell>
          <cell r="E81">
            <v>3914.0090465955818</v>
          </cell>
        </row>
        <row r="82">
          <cell r="C82">
            <v>41.944166666666668</v>
          </cell>
          <cell r="E82">
            <v>4672.3745500177665</v>
          </cell>
        </row>
        <row r="83">
          <cell r="C83">
            <v>45.898611111111109</v>
          </cell>
          <cell r="E83">
            <v>3894.124771541532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8727D-3130-44BB-BEE4-1A5D9E693909}">
  <dimension ref="A1:AV105"/>
  <sheetViews>
    <sheetView topLeftCell="A28" zoomScale="70" zoomScaleNormal="70" workbookViewId="0">
      <selection activeCell="G40" sqref="G40"/>
    </sheetView>
  </sheetViews>
  <sheetFormatPr defaultRowHeight="14.4" x14ac:dyDescent="0.3"/>
  <cols>
    <col min="10" max="10" width="32.6640625" bestFit="1" customWidth="1"/>
    <col min="11" max="11" width="24.33203125" bestFit="1" customWidth="1"/>
    <col min="12" max="12" width="24.33203125" customWidth="1"/>
    <col min="42" max="42" width="12.33203125" bestFit="1" customWidth="1"/>
    <col min="47" max="47" width="12" bestFit="1" customWidth="1"/>
    <col min="48" max="48" width="24.5546875" bestFit="1" customWidth="1"/>
  </cols>
  <sheetData>
    <row r="1" spans="1:47" x14ac:dyDescent="0.3">
      <c r="A1" s="23" t="s">
        <v>157</v>
      </c>
      <c r="B1" s="23" t="s">
        <v>85</v>
      </c>
      <c r="C1" s="23" t="s">
        <v>86</v>
      </c>
      <c r="D1" s="23" t="s">
        <v>87</v>
      </c>
      <c r="E1" s="23" t="s">
        <v>88</v>
      </c>
      <c r="F1" s="24" t="s">
        <v>89</v>
      </c>
      <c r="G1" s="26" t="s">
        <v>90</v>
      </c>
      <c r="H1" s="27" t="s">
        <v>91</v>
      </c>
      <c r="I1" s="27" t="s">
        <v>92</v>
      </c>
      <c r="J1" s="17" t="s">
        <v>158</v>
      </c>
      <c r="K1" s="17" t="s">
        <v>119</v>
      </c>
      <c r="AL1" s="23"/>
      <c r="AM1" s="23"/>
      <c r="AN1" s="23"/>
      <c r="AO1" s="23"/>
      <c r="AP1" s="23"/>
      <c r="AQ1" s="24"/>
      <c r="AR1" s="26"/>
      <c r="AS1" s="27"/>
      <c r="AT1" s="27"/>
      <c r="AU1" s="17"/>
    </row>
    <row r="2" spans="1:47" x14ac:dyDescent="0.3">
      <c r="A2" s="55"/>
      <c r="B2" s="55" t="s">
        <v>57</v>
      </c>
      <c r="C2" s="55" t="s">
        <v>156</v>
      </c>
      <c r="D2" s="55" t="s">
        <v>59</v>
      </c>
      <c r="E2" s="55">
        <v>0</v>
      </c>
      <c r="F2" s="55">
        <v>-10</v>
      </c>
      <c r="G2" s="7">
        <v>30.717370876643958</v>
      </c>
      <c r="H2" s="55">
        <v>1.7628557416029856E-3</v>
      </c>
      <c r="I2" s="55">
        <v>5.4150293616840144E-2</v>
      </c>
      <c r="J2" s="55"/>
      <c r="AP2" s="23"/>
      <c r="AR2" s="7"/>
      <c r="AU2" s="2"/>
    </row>
    <row r="3" spans="1:47" x14ac:dyDescent="0.3">
      <c r="A3" s="55" t="s">
        <v>128</v>
      </c>
      <c r="B3" s="55" t="s">
        <v>57</v>
      </c>
      <c r="C3" s="55" t="s">
        <v>156</v>
      </c>
      <c r="D3" s="55" t="s">
        <v>59</v>
      </c>
      <c r="E3" s="55">
        <v>1.9833000000000001</v>
      </c>
      <c r="F3" s="55">
        <v>-10</v>
      </c>
      <c r="G3" s="7">
        <v>26.136667679396957</v>
      </c>
      <c r="H3" s="55">
        <v>1.5155952334310612E-2</v>
      </c>
      <c r="I3" s="55">
        <v>0.39612608952665701</v>
      </c>
      <c r="J3" s="59">
        <v>5098.3695131434897</v>
      </c>
      <c r="K3" s="2"/>
      <c r="AP3" s="23"/>
      <c r="AR3" s="7"/>
      <c r="AU3" s="2"/>
    </row>
    <row r="4" spans="1:47" x14ac:dyDescent="0.3">
      <c r="A4" s="55"/>
      <c r="B4" s="55" t="s">
        <v>57</v>
      </c>
      <c r="C4" s="55" t="s">
        <v>156</v>
      </c>
      <c r="D4" s="55" t="s">
        <v>59</v>
      </c>
      <c r="E4" s="55">
        <v>3.9329999999999998</v>
      </c>
      <c r="F4" s="55">
        <v>-10</v>
      </c>
      <c r="G4" s="7">
        <v>3.246201585156347</v>
      </c>
      <c r="H4" s="55">
        <v>1.1251678651257429E-2</v>
      </c>
      <c r="I4" s="55">
        <v>3.6525217073381695E-2</v>
      </c>
      <c r="J4" s="55"/>
      <c r="AR4" s="7"/>
    </row>
    <row r="5" spans="1:47" x14ac:dyDescent="0.3">
      <c r="A5" s="55" t="s">
        <v>130</v>
      </c>
      <c r="B5" s="55" t="s">
        <v>57</v>
      </c>
      <c r="C5" s="55" t="s">
        <v>156</v>
      </c>
      <c r="D5" s="55" t="s">
        <v>59</v>
      </c>
      <c r="E5" s="55">
        <v>5.9666600000000001</v>
      </c>
      <c r="F5" s="55">
        <v>-10</v>
      </c>
      <c r="G5" s="7">
        <v>16.726221295837846</v>
      </c>
      <c r="H5" s="55">
        <v>0</v>
      </c>
      <c r="I5" s="55">
        <v>0</v>
      </c>
      <c r="J5" s="59">
        <v>664.77841973574971</v>
      </c>
      <c r="AR5" s="7"/>
    </row>
    <row r="6" spans="1:47" x14ac:dyDescent="0.3">
      <c r="A6" s="55"/>
      <c r="B6" s="55" t="s">
        <v>57</v>
      </c>
      <c r="C6" s="55" t="s">
        <v>156</v>
      </c>
      <c r="D6" s="55" t="s">
        <v>59</v>
      </c>
      <c r="E6" s="55">
        <v>7.95</v>
      </c>
      <c r="F6" s="55">
        <v>-10</v>
      </c>
      <c r="G6" s="7">
        <v>7.2489692936378409</v>
      </c>
      <c r="H6" s="55">
        <v>0</v>
      </c>
      <c r="I6" s="55">
        <v>0</v>
      </c>
      <c r="J6" s="55"/>
      <c r="AP6" s="7"/>
      <c r="AR6" s="7"/>
      <c r="AU6" s="2"/>
    </row>
    <row r="7" spans="1:47" x14ac:dyDescent="0.3">
      <c r="A7" s="55" t="s">
        <v>132</v>
      </c>
      <c r="B7" s="55" t="s">
        <v>57</v>
      </c>
      <c r="C7" s="55" t="s">
        <v>156</v>
      </c>
      <c r="D7" s="55" t="s">
        <v>59</v>
      </c>
      <c r="E7" s="55">
        <v>9.9833300000000005</v>
      </c>
      <c r="F7" s="55">
        <v>-10</v>
      </c>
      <c r="G7" s="7">
        <v>367.8456461112126</v>
      </c>
      <c r="H7" s="55">
        <v>2.7706888134468106E-2</v>
      </c>
      <c r="I7" s="55">
        <v>10.191858167554509</v>
      </c>
      <c r="J7" s="59">
        <v>242.23202857029753</v>
      </c>
      <c r="K7" s="39"/>
      <c r="AP7" s="7"/>
      <c r="AR7" s="7"/>
      <c r="AU7" s="2"/>
    </row>
    <row r="8" spans="1:47" x14ac:dyDescent="0.3">
      <c r="A8" s="55"/>
      <c r="B8" s="55" t="s">
        <v>57</v>
      </c>
      <c r="C8" s="55" t="s">
        <v>156</v>
      </c>
      <c r="D8" s="55" t="s">
        <v>59</v>
      </c>
      <c r="E8" s="55">
        <v>12.016667</v>
      </c>
      <c r="F8" s="55">
        <v>-10</v>
      </c>
      <c r="G8" s="7">
        <v>19.281515733080315</v>
      </c>
      <c r="H8" s="55">
        <v>0</v>
      </c>
      <c r="I8" s="55">
        <v>0</v>
      </c>
      <c r="J8" s="55"/>
      <c r="K8" s="39"/>
      <c r="AP8" s="7"/>
      <c r="AR8" s="7"/>
    </row>
    <row r="9" spans="1:47" x14ac:dyDescent="0.3">
      <c r="A9" s="55" t="s">
        <v>134</v>
      </c>
      <c r="B9" s="55" t="s">
        <v>57</v>
      </c>
      <c r="C9" s="55" t="s">
        <v>156</v>
      </c>
      <c r="D9" s="55" t="s">
        <v>59</v>
      </c>
      <c r="E9" s="55">
        <v>14.0166667</v>
      </c>
      <c r="F9" s="55">
        <v>-10</v>
      </c>
      <c r="G9" s="7">
        <v>40.954547028770193</v>
      </c>
      <c r="H9" s="55">
        <v>1.5243427990038685E-2</v>
      </c>
      <c r="I9" s="55">
        <v>0.62428768849771121</v>
      </c>
      <c r="J9" s="59">
        <v>276.23437821074799</v>
      </c>
      <c r="K9" s="45"/>
      <c r="AP9" s="7"/>
      <c r="AR9" s="7"/>
    </row>
    <row r="10" spans="1:47" x14ac:dyDescent="0.3">
      <c r="A10" s="55"/>
      <c r="B10" s="55" t="s">
        <v>57</v>
      </c>
      <c r="C10" s="55" t="s">
        <v>156</v>
      </c>
      <c r="D10" s="55" t="s">
        <v>59</v>
      </c>
      <c r="E10" s="55">
        <v>15.98333</v>
      </c>
      <c r="F10" s="55">
        <v>-10</v>
      </c>
      <c r="G10" s="7">
        <v>1.5486508857397046</v>
      </c>
      <c r="H10" s="55">
        <v>0</v>
      </c>
      <c r="I10" s="55">
        <v>0</v>
      </c>
      <c r="J10" s="55"/>
      <c r="K10" s="39"/>
      <c r="AP10" s="7"/>
      <c r="AR10" s="7"/>
      <c r="AU10" s="2"/>
    </row>
    <row r="11" spans="1:47" x14ac:dyDescent="0.3">
      <c r="A11" s="55" t="s">
        <v>136</v>
      </c>
      <c r="B11" s="55" t="s">
        <v>57</v>
      </c>
      <c r="C11" s="55" t="s">
        <v>156</v>
      </c>
      <c r="D11" s="55" t="s">
        <v>59</v>
      </c>
      <c r="E11" s="55">
        <v>18</v>
      </c>
      <c r="F11" s="55">
        <v>-10</v>
      </c>
      <c r="G11" s="7">
        <v>4.2951617320385154</v>
      </c>
      <c r="H11" s="55">
        <v>0</v>
      </c>
      <c r="I11" s="55">
        <v>0</v>
      </c>
      <c r="J11" s="59">
        <v>221.76306093153187</v>
      </c>
      <c r="K11" s="45"/>
      <c r="AP11" s="7"/>
      <c r="AR11" s="7"/>
      <c r="AU11" s="2"/>
    </row>
    <row r="12" spans="1:47" x14ac:dyDescent="0.3">
      <c r="A12" s="55"/>
      <c r="B12" s="55" t="s">
        <v>57</v>
      </c>
      <c r="C12" s="55" t="s">
        <v>156</v>
      </c>
      <c r="D12" s="55" t="s">
        <v>59</v>
      </c>
      <c r="E12" s="55">
        <v>19.983329999999999</v>
      </c>
      <c r="F12" s="55">
        <v>-10</v>
      </c>
      <c r="G12" s="7">
        <v>3.9320853436832519</v>
      </c>
      <c r="H12" s="55">
        <v>0</v>
      </c>
      <c r="I12" s="55">
        <v>0</v>
      </c>
      <c r="J12" s="55"/>
      <c r="K12" s="39"/>
      <c r="AP12" s="7"/>
      <c r="AR12" s="7"/>
    </row>
    <row r="13" spans="1:47" x14ac:dyDescent="0.3">
      <c r="A13" s="55" t="s">
        <v>138</v>
      </c>
      <c r="B13" s="55" t="s">
        <v>57</v>
      </c>
      <c r="C13" s="55" t="s">
        <v>156</v>
      </c>
      <c r="D13" s="55" t="s">
        <v>59</v>
      </c>
      <c r="E13" s="55">
        <v>21.95</v>
      </c>
      <c r="F13" s="55">
        <v>-10</v>
      </c>
      <c r="G13" s="7">
        <v>20.65258024863024</v>
      </c>
      <c r="H13" s="55">
        <v>0</v>
      </c>
      <c r="I13" s="55">
        <v>0</v>
      </c>
      <c r="J13" s="59">
        <v>66.119007036752222</v>
      </c>
      <c r="K13" s="45"/>
      <c r="AP13" s="7"/>
      <c r="AR13" s="7"/>
    </row>
    <row r="14" spans="1:47" x14ac:dyDescent="0.3">
      <c r="A14" s="55"/>
      <c r="B14" s="55" t="s">
        <v>57</v>
      </c>
      <c r="C14" s="55" t="s">
        <v>156</v>
      </c>
      <c r="D14" s="55" t="s">
        <v>59</v>
      </c>
      <c r="E14" s="55">
        <v>23.933299999999999</v>
      </c>
      <c r="F14" s="55">
        <v>-10</v>
      </c>
      <c r="G14" s="7">
        <v>106.03727961508456</v>
      </c>
      <c r="H14" s="55">
        <v>0</v>
      </c>
      <c r="I14" s="55">
        <v>0</v>
      </c>
      <c r="J14" s="2"/>
      <c r="K14" s="39"/>
      <c r="AP14" s="7"/>
      <c r="AR14" s="7"/>
      <c r="AU14" s="2"/>
    </row>
    <row r="15" spans="1:47" x14ac:dyDescent="0.3">
      <c r="A15" s="55" t="s">
        <v>140</v>
      </c>
      <c r="B15" s="55" t="s">
        <v>57</v>
      </c>
      <c r="C15" s="55" t="s">
        <v>156</v>
      </c>
      <c r="D15" s="55" t="s">
        <v>59</v>
      </c>
      <c r="E15" s="55">
        <v>25.95</v>
      </c>
      <c r="F15" s="55">
        <v>-10</v>
      </c>
      <c r="G15" s="7">
        <v>53.637240179415926</v>
      </c>
      <c r="H15" s="55">
        <v>0</v>
      </c>
      <c r="I15" s="55">
        <v>0</v>
      </c>
      <c r="J15" s="59">
        <v>15.069127769091649</v>
      </c>
      <c r="K15" s="46"/>
      <c r="AP15" s="7"/>
      <c r="AR15" s="7"/>
      <c r="AU15" s="2"/>
    </row>
    <row r="16" spans="1:47" x14ac:dyDescent="0.3">
      <c r="A16" s="55"/>
      <c r="B16" s="55" t="s">
        <v>57</v>
      </c>
      <c r="C16" s="55" t="s">
        <v>156</v>
      </c>
      <c r="D16" s="55" t="s">
        <v>59</v>
      </c>
      <c r="E16" s="55">
        <v>28.933150000000001</v>
      </c>
      <c r="F16" s="55">
        <v>-10</v>
      </c>
      <c r="G16" s="7">
        <v>18.387966695357658</v>
      </c>
      <c r="H16" s="55">
        <v>5.6211613454115149E-3</v>
      </c>
      <c r="I16" s="55">
        <v>0.10336172760865879</v>
      </c>
      <c r="J16" s="55"/>
      <c r="K16" s="39"/>
      <c r="AP16" s="7"/>
      <c r="AR16" s="7"/>
    </row>
    <row r="17" spans="1:47" x14ac:dyDescent="0.3">
      <c r="A17" s="55" t="s">
        <v>142</v>
      </c>
      <c r="B17" s="55" t="s">
        <v>57</v>
      </c>
      <c r="C17" s="55" t="s">
        <v>156</v>
      </c>
      <c r="D17" s="55" t="s">
        <v>59</v>
      </c>
      <c r="E17" s="55">
        <v>33.9</v>
      </c>
      <c r="F17" s="55">
        <v>-10</v>
      </c>
      <c r="G17" s="7">
        <v>8.3856476475871133</v>
      </c>
      <c r="H17" s="55">
        <v>7.2414836834485427E-4</v>
      </c>
      <c r="I17" s="55">
        <v>6.0724530615150736E-3</v>
      </c>
      <c r="J17" s="59">
        <v>1603.4405658891258</v>
      </c>
      <c r="K17" s="39"/>
      <c r="AP17" s="7"/>
      <c r="AR17" s="7"/>
      <c r="AU17" s="2"/>
    </row>
    <row r="18" spans="1:47" x14ac:dyDescent="0.3">
      <c r="A18" s="55"/>
      <c r="B18" s="55" t="s">
        <v>57</v>
      </c>
      <c r="C18" s="55" t="s">
        <v>156</v>
      </c>
      <c r="D18" s="55" t="s">
        <v>59</v>
      </c>
      <c r="E18" s="55">
        <v>36.066667000000002</v>
      </c>
      <c r="F18" s="55">
        <v>-10</v>
      </c>
      <c r="G18" s="7">
        <v>27.02733645853089</v>
      </c>
      <c r="H18" s="55">
        <v>0</v>
      </c>
      <c r="I18" s="55">
        <v>0</v>
      </c>
      <c r="J18" s="55"/>
      <c r="K18" s="59"/>
      <c r="AP18" s="7"/>
      <c r="AR18" s="7"/>
      <c r="AU18" s="2"/>
    </row>
    <row r="19" spans="1:47" x14ac:dyDescent="0.3">
      <c r="A19" s="55" t="s">
        <v>144</v>
      </c>
      <c r="B19" s="55" t="s">
        <v>57</v>
      </c>
      <c r="C19" s="55" t="s">
        <v>156</v>
      </c>
      <c r="D19" s="55" t="s">
        <v>59</v>
      </c>
      <c r="E19" s="55">
        <v>38</v>
      </c>
      <c r="F19" s="55">
        <v>-10</v>
      </c>
      <c r="G19" s="7">
        <v>21.03710842073993</v>
      </c>
      <c r="H19" s="55">
        <v>0</v>
      </c>
      <c r="I19" s="55">
        <v>0</v>
      </c>
      <c r="J19" s="59">
        <v>1996.8068458411674</v>
      </c>
      <c r="K19" s="59"/>
      <c r="AP19" s="7"/>
      <c r="AR19" s="7"/>
    </row>
    <row r="20" spans="1:47" x14ac:dyDescent="0.3">
      <c r="A20" s="55"/>
      <c r="B20" s="55" t="s">
        <v>57</v>
      </c>
      <c r="C20" s="55" t="s">
        <v>156</v>
      </c>
      <c r="D20" s="55" t="s">
        <v>59</v>
      </c>
      <c r="E20" s="55">
        <v>40</v>
      </c>
      <c r="F20" s="55">
        <v>-10</v>
      </c>
      <c r="G20" s="7">
        <v>5.8768468632034301</v>
      </c>
      <c r="H20" s="55">
        <v>0</v>
      </c>
      <c r="I20" s="55">
        <v>0</v>
      </c>
      <c r="J20" s="55"/>
      <c r="K20" s="59"/>
      <c r="AP20" s="7"/>
      <c r="AR20" s="7"/>
    </row>
    <row r="21" spans="1:47" x14ac:dyDescent="0.3">
      <c r="A21" s="55" t="s">
        <v>146</v>
      </c>
      <c r="B21" s="55" t="s">
        <v>57</v>
      </c>
      <c r="C21" s="55" t="s">
        <v>156</v>
      </c>
      <c r="D21" s="55" t="s">
        <v>59</v>
      </c>
      <c r="E21" s="55">
        <v>42.016666999999998</v>
      </c>
      <c r="F21" s="55">
        <v>-10</v>
      </c>
      <c r="G21" s="7">
        <v>65.851060903086363</v>
      </c>
      <c r="H21" s="55">
        <v>0</v>
      </c>
      <c r="I21" s="55">
        <v>0</v>
      </c>
      <c r="J21" s="59">
        <v>3501.5899343007904</v>
      </c>
      <c r="K21" s="59"/>
      <c r="AP21" s="7"/>
      <c r="AR21" s="7"/>
      <c r="AU21" s="2"/>
    </row>
    <row r="22" spans="1:47" x14ac:dyDescent="0.3">
      <c r="A22" s="55"/>
      <c r="B22" s="55" t="s">
        <v>57</v>
      </c>
      <c r="C22" s="55" t="s">
        <v>156</v>
      </c>
      <c r="D22" s="55" t="s">
        <v>59</v>
      </c>
      <c r="E22" s="55">
        <v>44</v>
      </c>
      <c r="F22" s="55">
        <v>-10</v>
      </c>
      <c r="G22" s="7">
        <v>7.253906229765434</v>
      </c>
      <c r="H22" s="55">
        <v>0</v>
      </c>
      <c r="I22" s="55">
        <v>0</v>
      </c>
      <c r="J22" s="55"/>
      <c r="K22" s="59"/>
      <c r="AP22" s="7"/>
      <c r="AR22" s="7"/>
      <c r="AU22" s="2"/>
    </row>
    <row r="23" spans="1:47" x14ac:dyDescent="0.3">
      <c r="A23" s="55" t="s">
        <v>148</v>
      </c>
      <c r="B23" s="55" t="s">
        <v>57</v>
      </c>
      <c r="C23" s="55" t="s">
        <v>156</v>
      </c>
      <c r="D23" s="55" t="s">
        <v>59</v>
      </c>
      <c r="E23" s="55">
        <v>46.005000000000003</v>
      </c>
      <c r="F23" s="55">
        <v>-10</v>
      </c>
      <c r="G23" s="7">
        <v>1.5997493122032187</v>
      </c>
      <c r="H23" s="55">
        <v>0</v>
      </c>
      <c r="I23" s="55">
        <v>0</v>
      </c>
      <c r="J23" s="59">
        <v>2504.7395801129301</v>
      </c>
      <c r="K23" s="59"/>
      <c r="AP23" s="7"/>
      <c r="AR23" s="7"/>
    </row>
    <row r="24" spans="1:47" x14ac:dyDescent="0.3">
      <c r="A24" s="55"/>
      <c r="B24" s="55"/>
      <c r="C24" s="55"/>
      <c r="D24" s="55"/>
      <c r="E24" s="5"/>
      <c r="F24" s="55"/>
      <c r="G24" s="7"/>
      <c r="H24" s="55"/>
      <c r="I24" s="55"/>
      <c r="J24" s="55"/>
      <c r="K24" s="59"/>
      <c r="AP24" s="7"/>
      <c r="AR24" s="7"/>
    </row>
    <row r="25" spans="1:47" x14ac:dyDescent="0.3">
      <c r="A25" s="55"/>
      <c r="B25" s="55"/>
      <c r="C25" s="55"/>
      <c r="D25" s="55"/>
      <c r="E25" s="5"/>
      <c r="F25" s="55"/>
      <c r="G25" s="55"/>
      <c r="H25" s="55"/>
      <c r="I25" s="55"/>
      <c r="J25" s="55"/>
      <c r="K25" s="59"/>
      <c r="AP25" s="7"/>
      <c r="AR25" s="7"/>
      <c r="AU25" s="2"/>
    </row>
    <row r="26" spans="1:47" x14ac:dyDescent="0.3">
      <c r="A26" s="43" t="s">
        <v>114</v>
      </c>
      <c r="B26" s="43"/>
      <c r="C26" s="43"/>
      <c r="D26" s="43"/>
      <c r="E26" s="43"/>
      <c r="F26" s="43"/>
      <c r="G26" s="43"/>
      <c r="H26" s="43"/>
      <c r="I26" s="43"/>
      <c r="J26" s="17" t="s">
        <v>48</v>
      </c>
      <c r="K26" s="59"/>
      <c r="AP26" s="7"/>
      <c r="AR26" s="7"/>
      <c r="AU26" s="2"/>
    </row>
    <row r="27" spans="1:47" x14ac:dyDescent="0.3">
      <c r="A27" s="55"/>
      <c r="B27" s="55" t="s">
        <v>57</v>
      </c>
      <c r="C27" s="55" t="s">
        <v>156</v>
      </c>
      <c r="D27" s="55" t="s">
        <v>59</v>
      </c>
      <c r="E27" s="55">
        <v>0</v>
      </c>
      <c r="F27" s="55">
        <v>-35</v>
      </c>
      <c r="G27" s="7">
        <v>29.130573627746912</v>
      </c>
      <c r="H27" s="55">
        <v>1.8193705905325333E-3</v>
      </c>
      <c r="I27" s="55">
        <v>5.2999308943665328E-2</v>
      </c>
      <c r="J27" s="55"/>
      <c r="K27" s="59"/>
      <c r="AP27" s="7"/>
      <c r="AR27" s="7"/>
    </row>
    <row r="28" spans="1:47" x14ac:dyDescent="0.3">
      <c r="A28" s="55" t="s">
        <v>127</v>
      </c>
      <c r="B28" s="55" t="s">
        <v>57</v>
      </c>
      <c r="C28" s="55" t="s">
        <v>156</v>
      </c>
      <c r="D28" s="55" t="s">
        <v>59</v>
      </c>
      <c r="E28" s="55">
        <v>1.9833000000000001</v>
      </c>
      <c r="F28" s="55">
        <v>-35</v>
      </c>
      <c r="G28" s="7">
        <v>29.016625956801903</v>
      </c>
      <c r="H28" s="55">
        <v>0</v>
      </c>
      <c r="I28" s="55">
        <v>0</v>
      </c>
      <c r="J28" s="59">
        <v>3975.2993283615929</v>
      </c>
      <c r="K28" s="59"/>
      <c r="AP28" s="7"/>
      <c r="AR28" s="7"/>
    </row>
    <row r="29" spans="1:47" x14ac:dyDescent="0.3">
      <c r="A29" s="55"/>
      <c r="B29" s="55" t="s">
        <v>57</v>
      </c>
      <c r="C29" s="55" t="s">
        <v>156</v>
      </c>
      <c r="D29" s="55" t="s">
        <v>59</v>
      </c>
      <c r="E29" s="55">
        <v>3.9329999999999998</v>
      </c>
      <c r="F29" s="55">
        <v>-35</v>
      </c>
      <c r="G29" s="7">
        <v>64.653273745271989</v>
      </c>
      <c r="H29" s="55">
        <v>0</v>
      </c>
      <c r="I29" s="55">
        <v>0</v>
      </c>
      <c r="J29" s="55"/>
      <c r="AP29" s="7"/>
      <c r="AR29" s="7"/>
      <c r="AU29" s="2"/>
    </row>
    <row r="30" spans="1:47" x14ac:dyDescent="0.3">
      <c r="A30" s="55" t="s">
        <v>129</v>
      </c>
      <c r="B30" s="55" t="s">
        <v>57</v>
      </c>
      <c r="C30" s="55" t="s">
        <v>156</v>
      </c>
      <c r="D30" s="55" t="s">
        <v>59</v>
      </c>
      <c r="E30" s="55">
        <v>5.9666600000000001</v>
      </c>
      <c r="F30" s="55">
        <v>-35</v>
      </c>
      <c r="G30" s="7">
        <v>496.50993006275701</v>
      </c>
      <c r="H30" s="55">
        <v>0</v>
      </c>
      <c r="I30" s="55">
        <v>0</v>
      </c>
      <c r="J30" s="59">
        <v>3036.1980370811407</v>
      </c>
      <c r="AP30" s="7"/>
      <c r="AR30" s="7"/>
      <c r="AU30" s="2"/>
    </row>
    <row r="31" spans="1:47" x14ac:dyDescent="0.3">
      <c r="A31" s="55"/>
      <c r="B31" s="55" t="s">
        <v>57</v>
      </c>
      <c r="C31" s="55" t="s">
        <v>156</v>
      </c>
      <c r="D31" s="55" t="s">
        <v>59</v>
      </c>
      <c r="E31" s="55">
        <v>7.95</v>
      </c>
      <c r="F31" s="55">
        <v>-35</v>
      </c>
      <c r="G31" s="7">
        <v>13.284032446758999</v>
      </c>
      <c r="H31" s="55">
        <v>0</v>
      </c>
      <c r="I31" s="55">
        <v>0</v>
      </c>
      <c r="J31" s="55"/>
      <c r="K31" s="2"/>
      <c r="AP31" s="7"/>
      <c r="AR31" s="7"/>
    </row>
    <row r="32" spans="1:47" x14ac:dyDescent="0.3">
      <c r="A32" s="55" t="s">
        <v>131</v>
      </c>
      <c r="B32" s="55" t="s">
        <v>57</v>
      </c>
      <c r="C32" s="55" t="s">
        <v>156</v>
      </c>
      <c r="D32" s="55" t="s">
        <v>59</v>
      </c>
      <c r="E32" s="55">
        <v>9.9833300000000005</v>
      </c>
      <c r="F32" s="55">
        <v>-35</v>
      </c>
      <c r="G32" s="7">
        <v>237.58017726834208</v>
      </c>
      <c r="H32" s="55">
        <v>0</v>
      </c>
      <c r="I32" s="55">
        <v>0</v>
      </c>
      <c r="J32" s="59">
        <v>294.5839445482863</v>
      </c>
      <c r="AP32" s="7"/>
      <c r="AR32" s="7"/>
      <c r="AU32" s="2"/>
    </row>
    <row r="33" spans="1:47" x14ac:dyDescent="0.3">
      <c r="A33" s="55"/>
      <c r="B33" s="55" t="s">
        <v>57</v>
      </c>
      <c r="C33" s="55" t="s">
        <v>156</v>
      </c>
      <c r="D33" s="55" t="s">
        <v>59</v>
      </c>
      <c r="E33" s="55">
        <v>12.016667</v>
      </c>
      <c r="F33" s="55">
        <v>-35</v>
      </c>
      <c r="G33" s="7">
        <v>54.451220367310675</v>
      </c>
      <c r="H33" s="55">
        <v>0</v>
      </c>
      <c r="I33" s="55">
        <v>0</v>
      </c>
      <c r="J33" s="55"/>
      <c r="AP33" s="7"/>
      <c r="AR33" s="7"/>
      <c r="AU33" s="2"/>
    </row>
    <row r="34" spans="1:47" x14ac:dyDescent="0.3">
      <c r="A34" s="55" t="s">
        <v>133</v>
      </c>
      <c r="B34" s="55" t="s">
        <v>57</v>
      </c>
      <c r="C34" s="55" t="s">
        <v>156</v>
      </c>
      <c r="D34" s="55" t="s">
        <v>59</v>
      </c>
      <c r="E34" s="55">
        <v>14.0166667</v>
      </c>
      <c r="F34" s="55">
        <v>-35</v>
      </c>
      <c r="G34" s="7">
        <v>107.25240065140406</v>
      </c>
      <c r="H34" s="55">
        <v>0</v>
      </c>
      <c r="I34" s="55">
        <v>0</v>
      </c>
      <c r="J34" s="59">
        <v>185.27771298686042</v>
      </c>
      <c r="AP34" s="7"/>
      <c r="AR34" s="7"/>
    </row>
    <row r="35" spans="1:47" x14ac:dyDescent="0.3">
      <c r="A35" s="55"/>
      <c r="B35" s="55" t="s">
        <v>57</v>
      </c>
      <c r="C35" s="55" t="s">
        <v>156</v>
      </c>
      <c r="D35" s="55" t="s">
        <v>59</v>
      </c>
      <c r="E35" s="55">
        <v>15.98333</v>
      </c>
      <c r="F35" s="55">
        <v>-35</v>
      </c>
      <c r="G35" s="7">
        <v>1.686794093881492</v>
      </c>
      <c r="H35" s="55">
        <v>0</v>
      </c>
      <c r="I35" s="55">
        <v>0</v>
      </c>
      <c r="J35" s="55"/>
      <c r="K35" s="2"/>
      <c r="AP35" s="7"/>
      <c r="AR35" s="7"/>
    </row>
    <row r="36" spans="1:47" x14ac:dyDescent="0.3">
      <c r="A36" s="55" t="s">
        <v>135</v>
      </c>
      <c r="B36" s="55" t="s">
        <v>57</v>
      </c>
      <c r="C36" s="55" t="s">
        <v>156</v>
      </c>
      <c r="D36" s="55" t="s">
        <v>59</v>
      </c>
      <c r="E36" s="55">
        <v>18</v>
      </c>
      <c r="F36" s="55">
        <v>-35</v>
      </c>
      <c r="G36" s="7">
        <v>11.668903554729715</v>
      </c>
      <c r="H36" s="55">
        <v>0</v>
      </c>
      <c r="I36" s="55">
        <v>0</v>
      </c>
      <c r="J36" s="59">
        <v>732.2780229443398</v>
      </c>
      <c r="AP36" s="7"/>
      <c r="AR36" s="7"/>
      <c r="AU36" s="2"/>
    </row>
    <row r="37" spans="1:47" x14ac:dyDescent="0.3">
      <c r="A37" s="55"/>
      <c r="B37" s="55" t="s">
        <v>57</v>
      </c>
      <c r="C37" s="55" t="s">
        <v>156</v>
      </c>
      <c r="D37" s="55" t="s">
        <v>59</v>
      </c>
      <c r="E37" s="55">
        <v>19.983329999999999</v>
      </c>
      <c r="F37" s="55">
        <v>-35</v>
      </c>
      <c r="G37" s="7">
        <v>9.2954544482442429</v>
      </c>
      <c r="H37" s="55">
        <v>0</v>
      </c>
      <c r="I37" s="55">
        <v>0</v>
      </c>
      <c r="J37" s="55"/>
      <c r="AP37" s="7"/>
      <c r="AR37" s="7"/>
      <c r="AU37" s="2"/>
    </row>
    <row r="38" spans="1:47" x14ac:dyDescent="0.3">
      <c r="A38" s="55" t="s">
        <v>137</v>
      </c>
      <c r="B38" s="55" t="s">
        <v>57</v>
      </c>
      <c r="C38" s="55" t="s">
        <v>156</v>
      </c>
      <c r="D38" s="55" t="s">
        <v>59</v>
      </c>
      <c r="E38" s="55">
        <v>21.95</v>
      </c>
      <c r="F38" s="55">
        <v>-35</v>
      </c>
      <c r="G38" s="7">
        <v>66.951542642385817</v>
      </c>
      <c r="H38" s="55">
        <v>0</v>
      </c>
      <c r="I38" s="55">
        <v>0</v>
      </c>
      <c r="J38" s="59">
        <v>481.49073350551799</v>
      </c>
      <c r="AP38" s="7"/>
      <c r="AR38" s="7"/>
    </row>
    <row r="39" spans="1:47" x14ac:dyDescent="0.3">
      <c r="A39" s="55"/>
      <c r="B39" s="55" t="s">
        <v>57</v>
      </c>
      <c r="C39" s="55" t="s">
        <v>156</v>
      </c>
      <c r="D39" s="55" t="s">
        <v>59</v>
      </c>
      <c r="E39" s="55">
        <v>23.933299999999999</v>
      </c>
      <c r="F39" s="55">
        <v>-35</v>
      </c>
      <c r="G39" s="7">
        <v>255.55169406310785</v>
      </c>
      <c r="H39" s="55">
        <v>0</v>
      </c>
      <c r="I39" s="55">
        <v>0</v>
      </c>
      <c r="J39" s="55"/>
      <c r="K39" s="2"/>
      <c r="AP39" s="7"/>
      <c r="AR39" s="7"/>
    </row>
    <row r="40" spans="1:47" x14ac:dyDescent="0.3">
      <c r="A40" s="55" t="s">
        <v>139</v>
      </c>
      <c r="B40" s="55" t="s">
        <v>57</v>
      </c>
      <c r="C40" s="55" t="s">
        <v>156</v>
      </c>
      <c r="D40" s="55" t="s">
        <v>59</v>
      </c>
      <c r="E40" s="55">
        <v>25.95</v>
      </c>
      <c r="F40" s="55">
        <v>-35</v>
      </c>
      <c r="G40" s="7">
        <v>89.3698852120814</v>
      </c>
      <c r="H40" s="55">
        <v>0</v>
      </c>
      <c r="I40" s="55">
        <v>0</v>
      </c>
      <c r="J40" s="59">
        <v>329.20093500227796</v>
      </c>
      <c r="AP40" s="7"/>
      <c r="AR40" s="7"/>
      <c r="AU40" s="2"/>
    </row>
    <row r="41" spans="1:47" x14ac:dyDescent="0.3">
      <c r="A41" s="55"/>
      <c r="B41" s="55" t="s">
        <v>57</v>
      </c>
      <c r="C41" s="55" t="s">
        <v>156</v>
      </c>
      <c r="D41" s="55" t="s">
        <v>59</v>
      </c>
      <c r="E41" s="55">
        <v>28.933149999999998</v>
      </c>
      <c r="F41" s="55">
        <v>-35</v>
      </c>
      <c r="G41" s="7">
        <v>27.894656032375625</v>
      </c>
      <c r="H41" s="55">
        <v>0</v>
      </c>
      <c r="I41" s="55">
        <v>0</v>
      </c>
      <c r="J41" s="55"/>
      <c r="K41" s="2"/>
      <c r="AP41" s="7"/>
      <c r="AR41" s="7"/>
      <c r="AU41" s="2"/>
    </row>
    <row r="42" spans="1:47" x14ac:dyDescent="0.3">
      <c r="A42" s="55" t="s">
        <v>141</v>
      </c>
      <c r="B42" s="55" t="s">
        <v>57</v>
      </c>
      <c r="C42" s="55" t="s">
        <v>156</v>
      </c>
      <c r="D42" s="55" t="s">
        <v>59</v>
      </c>
      <c r="E42" s="55">
        <v>33.9</v>
      </c>
      <c r="F42" s="55">
        <v>-35</v>
      </c>
      <c r="G42" s="7">
        <v>24.385313476532598</v>
      </c>
      <c r="H42" s="55">
        <v>0</v>
      </c>
      <c r="I42" s="55">
        <v>0</v>
      </c>
      <c r="J42" s="59">
        <v>2344.8862488907712</v>
      </c>
      <c r="AP42" s="7"/>
      <c r="AR42" s="7"/>
    </row>
    <row r="43" spans="1:47" x14ac:dyDescent="0.3">
      <c r="A43" s="55"/>
      <c r="B43" s="55" t="s">
        <v>57</v>
      </c>
      <c r="C43" s="55" t="s">
        <v>156</v>
      </c>
      <c r="D43" s="55" t="s">
        <v>59</v>
      </c>
      <c r="E43" s="55">
        <v>36.066667000000002</v>
      </c>
      <c r="F43" s="55">
        <v>-35</v>
      </c>
      <c r="G43" s="7">
        <v>270.61848372165713</v>
      </c>
      <c r="H43" s="55">
        <v>0</v>
      </c>
      <c r="I43" s="55">
        <v>0</v>
      </c>
      <c r="J43" s="55"/>
      <c r="K43" s="2"/>
      <c r="AP43" s="7"/>
      <c r="AR43" s="7"/>
    </row>
    <row r="44" spans="1:47" x14ac:dyDescent="0.3">
      <c r="A44" s="55" t="s">
        <v>143</v>
      </c>
      <c r="B44" s="55" t="s">
        <v>57</v>
      </c>
      <c r="C44" s="55" t="s">
        <v>156</v>
      </c>
      <c r="D44" s="55" t="s">
        <v>59</v>
      </c>
      <c r="E44" s="55">
        <v>38</v>
      </c>
      <c r="F44" s="55">
        <v>-35</v>
      </c>
      <c r="G44" s="7">
        <v>21.779123095460417</v>
      </c>
      <c r="H44" s="55">
        <v>0</v>
      </c>
      <c r="I44" s="55">
        <v>0</v>
      </c>
      <c r="J44" s="59">
        <v>5358.4006189273578</v>
      </c>
      <c r="AP44" s="7"/>
      <c r="AR44" s="7"/>
      <c r="AU44" s="2"/>
    </row>
    <row r="45" spans="1:47" x14ac:dyDescent="0.3">
      <c r="A45" s="55"/>
      <c r="B45" s="55" t="s">
        <v>57</v>
      </c>
      <c r="C45" s="55" t="s">
        <v>156</v>
      </c>
      <c r="D45" s="55" t="s">
        <v>59</v>
      </c>
      <c r="E45" s="55">
        <v>40</v>
      </c>
      <c r="F45" s="55">
        <v>-35</v>
      </c>
      <c r="G45" s="7">
        <v>8.0223733267695927</v>
      </c>
      <c r="H45" s="55">
        <v>0</v>
      </c>
      <c r="I45" s="55">
        <v>0</v>
      </c>
      <c r="J45" s="55"/>
      <c r="K45" s="2"/>
      <c r="AP45" s="7"/>
      <c r="AR45" s="7"/>
      <c r="AU45" s="2"/>
    </row>
    <row r="46" spans="1:47" x14ac:dyDescent="0.3">
      <c r="A46" s="55" t="s">
        <v>145</v>
      </c>
      <c r="B46" s="55" t="s">
        <v>57</v>
      </c>
      <c r="C46" s="55" t="s">
        <v>156</v>
      </c>
      <c r="D46" s="55" t="s">
        <v>59</v>
      </c>
      <c r="E46" s="55">
        <v>42.016666999999998</v>
      </c>
      <c r="F46" s="55">
        <v>-35</v>
      </c>
      <c r="G46" s="7">
        <v>324.92197139429248</v>
      </c>
      <c r="H46" s="55">
        <v>0</v>
      </c>
      <c r="I46" s="55">
        <v>0</v>
      </c>
      <c r="J46" s="59">
        <v>2722.1695248870278</v>
      </c>
      <c r="AP46" s="7"/>
      <c r="AR46" s="7"/>
    </row>
    <row r="47" spans="1:47" x14ac:dyDescent="0.3">
      <c r="A47" s="55"/>
      <c r="B47" s="55" t="s">
        <v>57</v>
      </c>
      <c r="C47" s="55" t="s">
        <v>156</v>
      </c>
      <c r="D47" s="55" t="s">
        <v>59</v>
      </c>
      <c r="E47" s="55">
        <v>44</v>
      </c>
      <c r="F47" s="55">
        <v>-35</v>
      </c>
      <c r="G47" s="7">
        <v>31.483717593707606</v>
      </c>
      <c r="H47" s="55">
        <v>0</v>
      </c>
      <c r="I47" s="55">
        <v>0</v>
      </c>
      <c r="J47" s="55"/>
      <c r="AP47" s="7"/>
      <c r="AR47" s="7"/>
    </row>
    <row r="48" spans="1:47" x14ac:dyDescent="0.3">
      <c r="A48" s="55" t="s">
        <v>147</v>
      </c>
      <c r="B48" s="55" t="s">
        <v>57</v>
      </c>
      <c r="C48" s="55" t="s">
        <v>156</v>
      </c>
      <c r="D48" s="55" t="s">
        <v>59</v>
      </c>
      <c r="E48" s="55">
        <v>46.004999999999995</v>
      </c>
      <c r="F48" s="55">
        <v>-35</v>
      </c>
      <c r="G48" s="7">
        <v>81.437093387627044</v>
      </c>
      <c r="H48" s="55">
        <v>5.2672965490323242E-4</v>
      </c>
      <c r="I48" s="55">
        <v>4.2895332096387101E-2</v>
      </c>
      <c r="J48" s="59">
        <v>2624.3768835719452</v>
      </c>
      <c r="AP48" s="7"/>
      <c r="AR48" s="7"/>
      <c r="AU48" s="2"/>
    </row>
    <row r="49" spans="1:48" x14ac:dyDescent="0.3">
      <c r="E49" s="7"/>
      <c r="G49" s="7"/>
      <c r="AQ49" s="7"/>
      <c r="AS49" s="7"/>
      <c r="AV49" s="2"/>
    </row>
    <row r="50" spans="1:48" x14ac:dyDescent="0.3">
      <c r="E50" s="7"/>
      <c r="G50" s="7"/>
      <c r="J50" s="2"/>
      <c r="L50" s="2"/>
    </row>
    <row r="51" spans="1:48" x14ac:dyDescent="0.3">
      <c r="E51" s="7"/>
      <c r="G51" s="7"/>
    </row>
    <row r="52" spans="1:48" x14ac:dyDescent="0.3">
      <c r="E52" s="7"/>
      <c r="G52" s="7"/>
      <c r="J52" s="2"/>
    </row>
    <row r="53" spans="1:48" x14ac:dyDescent="0.3">
      <c r="E53" s="7"/>
      <c r="G53" s="7"/>
    </row>
    <row r="54" spans="1:48" x14ac:dyDescent="0.3">
      <c r="E54" s="7"/>
      <c r="G54" s="7"/>
      <c r="J54" s="2"/>
      <c r="L54" s="2"/>
    </row>
    <row r="55" spans="1:48" x14ac:dyDescent="0.3">
      <c r="E55" s="7"/>
      <c r="G55" s="7"/>
    </row>
    <row r="56" spans="1:48" x14ac:dyDescent="0.3">
      <c r="E56" s="7"/>
      <c r="G56" s="7"/>
      <c r="J56" s="2"/>
    </row>
    <row r="61" spans="1:48" x14ac:dyDescent="0.3">
      <c r="A61" s="23" t="s">
        <v>93</v>
      </c>
      <c r="B61" s="23" t="s">
        <v>85</v>
      </c>
      <c r="C61" s="23" t="s">
        <v>86</v>
      </c>
      <c r="D61" s="23" t="s">
        <v>87</v>
      </c>
      <c r="E61" s="23" t="s">
        <v>88</v>
      </c>
      <c r="F61" s="24" t="s">
        <v>89</v>
      </c>
      <c r="G61" s="26" t="s">
        <v>90</v>
      </c>
      <c r="H61" s="27" t="s">
        <v>91</v>
      </c>
      <c r="I61" s="27" t="s">
        <v>92</v>
      </c>
      <c r="J61" s="17" t="s">
        <v>95</v>
      </c>
      <c r="K61" s="17" t="s">
        <v>119</v>
      </c>
    </row>
    <row r="62" spans="1:48" x14ac:dyDescent="0.3">
      <c r="A62" s="55" t="s">
        <v>128</v>
      </c>
      <c r="B62" s="55" t="s">
        <v>57</v>
      </c>
      <c r="C62" s="55" t="s">
        <v>156</v>
      </c>
      <c r="D62" s="55" t="s">
        <v>59</v>
      </c>
      <c r="E62" s="55">
        <v>1.9833000000000001</v>
      </c>
      <c r="F62" s="55">
        <v>-10</v>
      </c>
      <c r="G62" s="7">
        <v>26.136667679396957</v>
      </c>
      <c r="H62" s="55">
        <v>1.5155952334310612E-2</v>
      </c>
      <c r="I62" s="55">
        <v>0.39612608952665701</v>
      </c>
      <c r="J62" s="59">
        <v>5098.3695131434897</v>
      </c>
    </row>
    <row r="63" spans="1:48" x14ac:dyDescent="0.3">
      <c r="A63" s="55" t="s">
        <v>130</v>
      </c>
      <c r="B63" s="55" t="s">
        <v>57</v>
      </c>
      <c r="C63" s="55" t="s">
        <v>156</v>
      </c>
      <c r="D63" s="55" t="s">
        <v>59</v>
      </c>
      <c r="E63" s="55">
        <v>5.9666600000000001</v>
      </c>
      <c r="F63" s="55">
        <v>-10</v>
      </c>
      <c r="G63" s="7">
        <v>16.726221295837846</v>
      </c>
      <c r="H63" s="55">
        <v>0</v>
      </c>
      <c r="I63" s="55">
        <v>0</v>
      </c>
      <c r="J63" s="59">
        <v>664.77841973574971</v>
      </c>
    </row>
    <row r="64" spans="1:48" x14ac:dyDescent="0.3">
      <c r="A64" s="55" t="s">
        <v>132</v>
      </c>
      <c r="B64" s="55" t="s">
        <v>57</v>
      </c>
      <c r="C64" s="55" t="s">
        <v>156</v>
      </c>
      <c r="D64" s="55" t="s">
        <v>59</v>
      </c>
      <c r="E64" s="55">
        <v>9.9833300000000005</v>
      </c>
      <c r="F64" s="55">
        <v>-10</v>
      </c>
      <c r="G64" s="7">
        <v>367.8456461112126</v>
      </c>
      <c r="H64" s="55">
        <v>2.7706888134468106E-2</v>
      </c>
      <c r="I64" s="55">
        <v>10.191858167554509</v>
      </c>
      <c r="J64" s="59">
        <v>242.23202857029753</v>
      </c>
      <c r="K64" s="39"/>
    </row>
    <row r="65" spans="1:11" x14ac:dyDescent="0.3">
      <c r="A65" s="55" t="s">
        <v>134</v>
      </c>
      <c r="B65" s="55" t="s">
        <v>57</v>
      </c>
      <c r="C65" s="55" t="s">
        <v>156</v>
      </c>
      <c r="D65" s="55" t="s">
        <v>59</v>
      </c>
      <c r="E65" s="55">
        <v>14.0166667</v>
      </c>
      <c r="F65" s="55">
        <v>-10</v>
      </c>
      <c r="G65" s="7">
        <v>40.954547028770193</v>
      </c>
      <c r="H65" s="55">
        <v>1.5243427990038685E-2</v>
      </c>
      <c r="I65" s="55">
        <v>0.62428768849771121</v>
      </c>
      <c r="J65" s="59">
        <v>276.23437821074799</v>
      </c>
      <c r="K65" s="45"/>
    </row>
    <row r="66" spans="1:11" x14ac:dyDescent="0.3">
      <c r="A66" s="55" t="s">
        <v>136</v>
      </c>
      <c r="B66" s="55" t="s">
        <v>57</v>
      </c>
      <c r="C66" s="55" t="s">
        <v>156</v>
      </c>
      <c r="D66" s="55" t="s">
        <v>59</v>
      </c>
      <c r="E66" s="55">
        <v>18</v>
      </c>
      <c r="F66" s="55">
        <v>-10</v>
      </c>
      <c r="G66" s="7">
        <v>4.2951617320385154</v>
      </c>
      <c r="H66" s="55">
        <v>0</v>
      </c>
      <c r="I66" s="55">
        <v>0</v>
      </c>
      <c r="J66" s="59">
        <v>221.76306093153187</v>
      </c>
      <c r="K66" s="45"/>
    </row>
    <row r="67" spans="1:11" x14ac:dyDescent="0.3">
      <c r="A67" s="55" t="s">
        <v>138</v>
      </c>
      <c r="B67" s="55" t="s">
        <v>57</v>
      </c>
      <c r="C67" s="55" t="s">
        <v>156</v>
      </c>
      <c r="D67" s="55" t="s">
        <v>59</v>
      </c>
      <c r="E67" s="55">
        <v>21.95</v>
      </c>
      <c r="F67" s="55">
        <v>-10</v>
      </c>
      <c r="G67" s="7">
        <v>20.65258024863024</v>
      </c>
      <c r="H67" s="55">
        <v>0</v>
      </c>
      <c r="I67" s="55">
        <v>0</v>
      </c>
      <c r="J67" s="59">
        <v>66.119007036752222</v>
      </c>
      <c r="K67" s="45"/>
    </row>
    <row r="68" spans="1:11" x14ac:dyDescent="0.3">
      <c r="A68" s="55" t="s">
        <v>140</v>
      </c>
      <c r="B68" s="55" t="s">
        <v>57</v>
      </c>
      <c r="C68" s="55" t="s">
        <v>156</v>
      </c>
      <c r="D68" s="55" t="s">
        <v>59</v>
      </c>
      <c r="E68" s="55">
        <v>25.95</v>
      </c>
      <c r="F68" s="55">
        <v>-10</v>
      </c>
      <c r="G68" s="7">
        <v>53.637240179415926</v>
      </c>
      <c r="H68" s="55">
        <v>0</v>
      </c>
      <c r="I68" s="55">
        <v>0</v>
      </c>
      <c r="J68" s="59">
        <v>15.069127769091649</v>
      </c>
      <c r="K68" s="46"/>
    </row>
    <row r="69" spans="1:11" x14ac:dyDescent="0.3">
      <c r="A69" s="55" t="s">
        <v>142</v>
      </c>
      <c r="B69" s="55" t="s">
        <v>57</v>
      </c>
      <c r="C69" s="55" t="s">
        <v>156</v>
      </c>
      <c r="D69" s="55" t="s">
        <v>59</v>
      </c>
      <c r="E69" s="55">
        <v>33.9</v>
      </c>
      <c r="F69" s="55">
        <v>-10</v>
      </c>
      <c r="G69" s="7">
        <v>8.3856476475871133</v>
      </c>
      <c r="H69" s="55">
        <v>7.2414836834485427E-4</v>
      </c>
      <c r="I69" s="55">
        <v>6.0724530615150736E-3</v>
      </c>
      <c r="J69" s="59">
        <v>1603.4405658891258</v>
      </c>
      <c r="K69" s="39"/>
    </row>
    <row r="70" spans="1:11" x14ac:dyDescent="0.3">
      <c r="A70" s="55" t="s">
        <v>144</v>
      </c>
      <c r="B70" s="55" t="s">
        <v>57</v>
      </c>
      <c r="C70" s="55" t="s">
        <v>156</v>
      </c>
      <c r="D70" s="55" t="s">
        <v>59</v>
      </c>
      <c r="E70" s="55">
        <v>38</v>
      </c>
      <c r="F70" s="55">
        <v>-10</v>
      </c>
      <c r="G70" s="7">
        <v>21.03710842073993</v>
      </c>
      <c r="H70" s="55">
        <v>0</v>
      </c>
      <c r="I70" s="55">
        <v>0</v>
      </c>
      <c r="J70" s="59">
        <v>1996.8068458411674</v>
      </c>
      <c r="K70" s="39"/>
    </row>
    <row r="71" spans="1:11" x14ac:dyDescent="0.3">
      <c r="A71" s="55" t="s">
        <v>146</v>
      </c>
      <c r="B71" s="55" t="s">
        <v>57</v>
      </c>
      <c r="C71" s="55" t="s">
        <v>156</v>
      </c>
      <c r="D71" s="55" t="s">
        <v>59</v>
      </c>
      <c r="E71" s="55">
        <v>42.016666999999998</v>
      </c>
      <c r="F71" s="55">
        <v>-10</v>
      </c>
      <c r="G71" s="7">
        <v>65.851060903086363</v>
      </c>
      <c r="H71" s="55">
        <v>0</v>
      </c>
      <c r="I71" s="55">
        <v>0</v>
      </c>
      <c r="J71" s="59">
        <v>3501.5899343007904</v>
      </c>
      <c r="K71" s="39"/>
    </row>
    <row r="72" spans="1:11" x14ac:dyDescent="0.3">
      <c r="A72" s="55" t="s">
        <v>148</v>
      </c>
      <c r="B72" s="55" t="s">
        <v>57</v>
      </c>
      <c r="C72" s="55" t="s">
        <v>156</v>
      </c>
      <c r="D72" s="55" t="s">
        <v>59</v>
      </c>
      <c r="E72" s="55">
        <v>46.005000000000003</v>
      </c>
      <c r="F72" s="55">
        <v>-10</v>
      </c>
      <c r="G72" s="7">
        <v>1.5997493122032187</v>
      </c>
      <c r="H72" s="55">
        <v>0</v>
      </c>
      <c r="I72" s="55">
        <v>0</v>
      </c>
      <c r="J72" s="59">
        <v>2504.7395801129301</v>
      </c>
      <c r="K72" s="39"/>
    </row>
    <row r="73" spans="1:11" x14ac:dyDescent="0.3">
      <c r="E73" s="7"/>
      <c r="G73" s="7"/>
      <c r="J73" s="2"/>
      <c r="K73" s="45"/>
    </row>
    <row r="74" spans="1:11" x14ac:dyDescent="0.3">
      <c r="E74" s="7"/>
      <c r="G74" s="7"/>
      <c r="J74" s="2"/>
      <c r="K74" s="39"/>
    </row>
    <row r="75" spans="1:11" x14ac:dyDescent="0.3">
      <c r="E75" s="7"/>
      <c r="G75" s="7"/>
      <c r="J75" s="2"/>
      <c r="K75" s="45"/>
    </row>
    <row r="77" spans="1:11" ht="18" x14ac:dyDescent="0.35">
      <c r="A77" s="47" t="s">
        <v>114</v>
      </c>
    </row>
    <row r="78" spans="1:11" x14ac:dyDescent="0.3">
      <c r="A78" s="55" t="s">
        <v>127</v>
      </c>
      <c r="B78" s="55" t="s">
        <v>57</v>
      </c>
      <c r="C78" s="55" t="s">
        <v>156</v>
      </c>
      <c r="D78" s="55" t="s">
        <v>59</v>
      </c>
      <c r="E78" s="55">
        <v>1.9833000000000001</v>
      </c>
      <c r="F78" s="55">
        <v>-35</v>
      </c>
      <c r="G78" s="7">
        <v>29.016625956801903</v>
      </c>
      <c r="H78" s="55">
        <v>0</v>
      </c>
      <c r="I78" s="55">
        <v>0</v>
      </c>
      <c r="J78" s="59">
        <v>3975.2993283615929</v>
      </c>
      <c r="K78" s="7"/>
    </row>
    <row r="79" spans="1:11" x14ac:dyDescent="0.3">
      <c r="A79" s="55" t="s">
        <v>129</v>
      </c>
      <c r="B79" s="55" t="s">
        <v>57</v>
      </c>
      <c r="C79" s="55" t="s">
        <v>156</v>
      </c>
      <c r="D79" s="55" t="s">
        <v>59</v>
      </c>
      <c r="E79" s="55">
        <v>5.9666600000000001</v>
      </c>
      <c r="F79" s="55">
        <v>-35</v>
      </c>
      <c r="G79" s="7">
        <v>496.50993006275701</v>
      </c>
      <c r="H79" s="55">
        <v>0</v>
      </c>
      <c r="I79" s="55">
        <v>0</v>
      </c>
      <c r="J79" s="59">
        <v>3036.1980370811407</v>
      </c>
    </row>
    <row r="80" spans="1:11" x14ac:dyDescent="0.3">
      <c r="A80" s="55" t="s">
        <v>131</v>
      </c>
      <c r="B80" s="55" t="s">
        <v>57</v>
      </c>
      <c r="C80" s="55" t="s">
        <v>156</v>
      </c>
      <c r="D80" s="55" t="s">
        <v>59</v>
      </c>
      <c r="E80" s="55">
        <v>9.9833300000000005</v>
      </c>
      <c r="F80" s="55">
        <v>-35</v>
      </c>
      <c r="G80" s="7">
        <v>237.58017726834208</v>
      </c>
      <c r="H80" s="55">
        <v>0</v>
      </c>
      <c r="I80" s="55">
        <v>0</v>
      </c>
      <c r="J80" s="59">
        <v>294.5839445482863</v>
      </c>
      <c r="K80" s="7"/>
    </row>
    <row r="81" spans="1:12" x14ac:dyDescent="0.3">
      <c r="A81" s="55" t="s">
        <v>133</v>
      </c>
      <c r="B81" s="55" t="s">
        <v>57</v>
      </c>
      <c r="C81" s="55" t="s">
        <v>156</v>
      </c>
      <c r="D81" s="55" t="s">
        <v>59</v>
      </c>
      <c r="E81" s="55">
        <v>14.0166667</v>
      </c>
      <c r="F81" s="55">
        <v>-35</v>
      </c>
      <c r="G81" s="7">
        <v>107.25240065140406</v>
      </c>
      <c r="H81" s="55">
        <v>0</v>
      </c>
      <c r="I81" s="55">
        <v>0</v>
      </c>
      <c r="J81" s="59">
        <v>185.27771298686042</v>
      </c>
      <c r="K81" s="7"/>
    </row>
    <row r="82" spans="1:12" x14ac:dyDescent="0.3">
      <c r="A82" s="55" t="s">
        <v>135</v>
      </c>
      <c r="B82" s="55" t="s">
        <v>57</v>
      </c>
      <c r="C82" s="55" t="s">
        <v>156</v>
      </c>
      <c r="D82" s="55" t="s">
        <v>59</v>
      </c>
      <c r="E82" s="55">
        <v>18</v>
      </c>
      <c r="F82" s="55">
        <v>-35</v>
      </c>
      <c r="G82" s="7">
        <v>11.668903554729715</v>
      </c>
      <c r="H82" s="55">
        <v>0</v>
      </c>
      <c r="I82" s="55">
        <v>0</v>
      </c>
      <c r="J82" s="59">
        <v>732.2780229443398</v>
      </c>
      <c r="K82" s="7"/>
    </row>
    <row r="83" spans="1:12" x14ac:dyDescent="0.3">
      <c r="A83" s="55" t="s">
        <v>137</v>
      </c>
      <c r="B83" s="55" t="s">
        <v>57</v>
      </c>
      <c r="C83" s="55" t="s">
        <v>156</v>
      </c>
      <c r="D83" s="55" t="s">
        <v>59</v>
      </c>
      <c r="E83" s="55">
        <v>21.95</v>
      </c>
      <c r="F83" s="55">
        <v>-35</v>
      </c>
      <c r="G83" s="7">
        <v>66.951542642385817</v>
      </c>
      <c r="H83" s="55">
        <v>0</v>
      </c>
      <c r="I83" s="55">
        <v>0</v>
      </c>
      <c r="J83" s="59">
        <v>481.49073350551799</v>
      </c>
      <c r="K83" s="7"/>
    </row>
    <row r="84" spans="1:12" x14ac:dyDescent="0.3">
      <c r="A84" s="55" t="s">
        <v>139</v>
      </c>
      <c r="B84" s="55" t="s">
        <v>57</v>
      </c>
      <c r="C84" s="55" t="s">
        <v>156</v>
      </c>
      <c r="D84" s="55" t="s">
        <v>59</v>
      </c>
      <c r="E84" s="55">
        <v>25.95</v>
      </c>
      <c r="F84" s="55">
        <v>-35</v>
      </c>
      <c r="G84" s="7">
        <v>89.3698852120814</v>
      </c>
      <c r="H84" s="55">
        <v>0</v>
      </c>
      <c r="I84" s="55">
        <v>0</v>
      </c>
      <c r="J84" s="59">
        <v>329.20093500227796</v>
      </c>
      <c r="K84" s="7"/>
    </row>
    <row r="85" spans="1:12" x14ac:dyDescent="0.3">
      <c r="A85" s="55" t="s">
        <v>141</v>
      </c>
      <c r="B85" s="55" t="s">
        <v>57</v>
      </c>
      <c r="C85" s="55" t="s">
        <v>156</v>
      </c>
      <c r="D85" s="55" t="s">
        <v>59</v>
      </c>
      <c r="E85" s="55">
        <v>33.9</v>
      </c>
      <c r="F85" s="55">
        <v>-35</v>
      </c>
      <c r="G85" s="7">
        <v>24.385313476532598</v>
      </c>
      <c r="H85" s="55">
        <v>0</v>
      </c>
      <c r="I85" s="55">
        <v>0</v>
      </c>
      <c r="J85" s="59">
        <v>2344.8862488907712</v>
      </c>
      <c r="K85" s="7"/>
    </row>
    <row r="86" spans="1:12" x14ac:dyDescent="0.3">
      <c r="A86" s="55" t="s">
        <v>143</v>
      </c>
      <c r="B86" s="55" t="s">
        <v>57</v>
      </c>
      <c r="C86" s="55" t="s">
        <v>156</v>
      </c>
      <c r="D86" s="55" t="s">
        <v>59</v>
      </c>
      <c r="E86" s="55">
        <v>38</v>
      </c>
      <c r="F86" s="55">
        <v>-35</v>
      </c>
      <c r="G86" s="7">
        <v>21.779123095460417</v>
      </c>
      <c r="H86" s="55">
        <v>0</v>
      </c>
      <c r="I86" s="55">
        <v>0</v>
      </c>
      <c r="J86" s="59">
        <v>5358.4006189273578</v>
      </c>
      <c r="K86" s="7"/>
    </row>
    <row r="87" spans="1:12" x14ac:dyDescent="0.3">
      <c r="A87" s="55" t="s">
        <v>145</v>
      </c>
      <c r="B87" s="55" t="s">
        <v>57</v>
      </c>
      <c r="C87" s="55" t="s">
        <v>156</v>
      </c>
      <c r="D87" s="55" t="s">
        <v>59</v>
      </c>
      <c r="E87" s="55">
        <v>42.016666999999998</v>
      </c>
      <c r="F87" s="55">
        <v>-35</v>
      </c>
      <c r="G87" s="7">
        <v>324.92197139429248</v>
      </c>
      <c r="H87" s="55">
        <v>0</v>
      </c>
      <c r="I87" s="55">
        <v>0</v>
      </c>
      <c r="J87" s="59">
        <v>2722.1695248870278</v>
      </c>
      <c r="K87" s="7"/>
    </row>
    <row r="88" spans="1:12" x14ac:dyDescent="0.3">
      <c r="A88" s="55" t="s">
        <v>147</v>
      </c>
      <c r="B88" s="55" t="s">
        <v>57</v>
      </c>
      <c r="C88" s="55" t="s">
        <v>156</v>
      </c>
      <c r="D88" s="55" t="s">
        <v>59</v>
      </c>
      <c r="E88" s="55">
        <v>46.004999999999995</v>
      </c>
      <c r="F88" s="55">
        <v>-35</v>
      </c>
      <c r="G88" s="7">
        <v>81.437093387627044</v>
      </c>
      <c r="H88" s="55">
        <v>5.2672965490323242E-4</v>
      </c>
      <c r="I88" s="55">
        <v>4.2895332096387101E-2</v>
      </c>
      <c r="J88" s="59">
        <v>2624.3768835719452</v>
      </c>
      <c r="K88" s="7"/>
    </row>
    <row r="89" spans="1:12" x14ac:dyDescent="0.3">
      <c r="E89" s="7"/>
      <c r="G89" s="7"/>
      <c r="J89" s="2"/>
      <c r="K89" s="2"/>
      <c r="L89" s="7"/>
    </row>
    <row r="90" spans="1:12" x14ac:dyDescent="0.3">
      <c r="E90" s="7"/>
      <c r="G90" s="7"/>
      <c r="J90" s="2"/>
      <c r="K90" s="2"/>
      <c r="L90" s="7"/>
    </row>
    <row r="91" spans="1:12" x14ac:dyDescent="0.3">
      <c r="E91" s="7"/>
      <c r="G91" s="7"/>
      <c r="J91" s="2"/>
      <c r="K91" s="2"/>
      <c r="L91" s="7"/>
    </row>
    <row r="93" spans="1:12" x14ac:dyDescent="0.3">
      <c r="K93" t="s">
        <v>121</v>
      </c>
      <c r="L93" s="2">
        <f>AVERAGE(J62:J72)</f>
        <v>1471.9220419583341</v>
      </c>
    </row>
    <row r="94" spans="1:12" x14ac:dyDescent="0.3">
      <c r="G94" s="59"/>
      <c r="K94" t="s">
        <v>122</v>
      </c>
      <c r="L94" s="2">
        <f>MIN(J62:J72)</f>
        <v>15.069127769091649</v>
      </c>
    </row>
    <row r="95" spans="1:12" x14ac:dyDescent="0.3">
      <c r="A95" s="55" t="s">
        <v>127</v>
      </c>
      <c r="G95" s="59"/>
      <c r="K95" t="s">
        <v>123</v>
      </c>
      <c r="L95" s="2">
        <f>MAX(J62:J72)</f>
        <v>5098.3695131434897</v>
      </c>
    </row>
    <row r="96" spans="1:12" x14ac:dyDescent="0.3">
      <c r="A96" s="55" t="s">
        <v>129</v>
      </c>
      <c r="G96" s="59"/>
      <c r="K96" t="s">
        <v>124</v>
      </c>
      <c r="L96" s="2">
        <f>_xlfn.STDEV.S(J62:J72)</f>
        <v>1669.8824410913562</v>
      </c>
    </row>
    <row r="97" spans="1:12" x14ac:dyDescent="0.3">
      <c r="A97" s="55" t="s">
        <v>131</v>
      </c>
      <c r="G97" s="59"/>
      <c r="L97" s="2"/>
    </row>
    <row r="98" spans="1:12" x14ac:dyDescent="0.3">
      <c r="A98" s="55" t="s">
        <v>133</v>
      </c>
      <c r="G98" s="59"/>
      <c r="K98" t="s">
        <v>121</v>
      </c>
      <c r="L98" s="2">
        <f>AVERAGE(J78:J88)</f>
        <v>2007.6510900642834</v>
      </c>
    </row>
    <row r="99" spans="1:12" x14ac:dyDescent="0.3">
      <c r="A99" s="55" t="s">
        <v>135</v>
      </c>
      <c r="G99" s="59"/>
      <c r="K99" t="s">
        <v>122</v>
      </c>
      <c r="L99" s="2">
        <f>MIN(J78:J88)</f>
        <v>185.27771298686042</v>
      </c>
    </row>
    <row r="100" spans="1:12" x14ac:dyDescent="0.3">
      <c r="A100" s="55" t="s">
        <v>137</v>
      </c>
      <c r="G100" s="59"/>
      <c r="K100" t="s">
        <v>123</v>
      </c>
      <c r="L100" s="2">
        <f>MAX(J78:J88)</f>
        <v>5358.4006189273578</v>
      </c>
    </row>
    <row r="101" spans="1:12" x14ac:dyDescent="0.3">
      <c r="A101" s="55" t="s">
        <v>139</v>
      </c>
      <c r="G101" s="59"/>
      <c r="K101" t="s">
        <v>124</v>
      </c>
      <c r="L101" s="2">
        <f>_xlfn.STDEV.S(J78:J88)</f>
        <v>1737.5346400954811</v>
      </c>
    </row>
    <row r="102" spans="1:12" x14ac:dyDescent="0.3">
      <c r="A102" s="55" t="s">
        <v>141</v>
      </c>
      <c r="G102" s="59"/>
    </row>
    <row r="103" spans="1:12" x14ac:dyDescent="0.3">
      <c r="A103" s="55" t="s">
        <v>143</v>
      </c>
      <c r="G103" s="59"/>
    </row>
    <row r="104" spans="1:12" x14ac:dyDescent="0.3">
      <c r="A104" s="55" t="s">
        <v>145</v>
      </c>
      <c r="G104" s="59"/>
    </row>
    <row r="105" spans="1:12" x14ac:dyDescent="0.3">
      <c r="A105" s="55" t="s">
        <v>147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DB613-C149-4B83-929A-7B11A3DE5653}">
  <dimension ref="A1:AU60"/>
  <sheetViews>
    <sheetView zoomScale="70" zoomScaleNormal="70" workbookViewId="0">
      <selection activeCell="T45" sqref="T45"/>
    </sheetView>
  </sheetViews>
  <sheetFormatPr defaultRowHeight="14.4" x14ac:dyDescent="0.3"/>
  <cols>
    <col min="5" max="5" width="8.88671875" style="5"/>
    <col min="10" max="10" width="24.5546875" bestFit="1" customWidth="1"/>
    <col min="41" max="41" width="12.33203125" bestFit="1" customWidth="1"/>
    <col min="46" max="46" width="12" bestFit="1" customWidth="1"/>
    <col min="47" max="47" width="24.5546875" bestFit="1" customWidth="1"/>
  </cols>
  <sheetData>
    <row r="1" spans="1:45" x14ac:dyDescent="0.3">
      <c r="A1" s="23" t="s">
        <v>157</v>
      </c>
      <c r="B1" s="23" t="s">
        <v>85</v>
      </c>
      <c r="C1" s="23" t="s">
        <v>86</v>
      </c>
      <c r="D1" s="23" t="s">
        <v>87</v>
      </c>
      <c r="E1" s="23" t="s">
        <v>88</v>
      </c>
      <c r="F1" s="24" t="s">
        <v>89</v>
      </c>
      <c r="G1" s="26" t="s">
        <v>90</v>
      </c>
      <c r="H1" s="27" t="s">
        <v>91</v>
      </c>
      <c r="I1" s="27" t="s">
        <v>92</v>
      </c>
      <c r="J1" s="17" t="s">
        <v>48</v>
      </c>
      <c r="AJ1" s="23" t="s">
        <v>93</v>
      </c>
      <c r="AK1" s="23" t="s">
        <v>85</v>
      </c>
      <c r="AL1" s="23" t="s">
        <v>86</v>
      </c>
      <c r="AM1" s="23" t="s">
        <v>87</v>
      </c>
      <c r="AN1" s="23" t="s">
        <v>88</v>
      </c>
      <c r="AO1" s="24" t="s">
        <v>89</v>
      </c>
      <c r="AP1" s="26" t="s">
        <v>90</v>
      </c>
      <c r="AQ1" s="27" t="s">
        <v>91</v>
      </c>
      <c r="AR1" s="27" t="s">
        <v>92</v>
      </c>
      <c r="AS1" s="17" t="s">
        <v>95</v>
      </c>
    </row>
    <row r="2" spans="1:45" x14ac:dyDescent="0.3">
      <c r="A2" s="55"/>
      <c r="B2" s="55" t="s">
        <v>57</v>
      </c>
      <c r="C2" s="55" t="s">
        <v>156</v>
      </c>
      <c r="D2" s="55" t="s">
        <v>59</v>
      </c>
      <c r="E2" s="55">
        <v>0</v>
      </c>
      <c r="F2" s="55">
        <v>-10</v>
      </c>
      <c r="G2" s="7">
        <v>30.717370876643958</v>
      </c>
      <c r="H2" s="55">
        <v>1.7628557416029856E-3</v>
      </c>
      <c r="I2" s="55">
        <v>5.4150293616840144E-2</v>
      </c>
      <c r="AJ2" t="s">
        <v>56</v>
      </c>
      <c r="AK2" t="s">
        <v>57</v>
      </c>
      <c r="AL2" t="s">
        <v>58</v>
      </c>
      <c r="AM2" t="s">
        <v>59</v>
      </c>
      <c r="AN2" s="23"/>
      <c r="AO2">
        <v>-35</v>
      </c>
      <c r="AP2" s="7">
        <v>2.4719544137260274</v>
      </c>
      <c r="AQ2">
        <v>5.8254983823301104E-3</v>
      </c>
      <c r="AR2">
        <v>1.4400366438354751E-2</v>
      </c>
      <c r="AS2" s="2">
        <v>378.37837837837839</v>
      </c>
    </row>
    <row r="3" spans="1:45" x14ac:dyDescent="0.3">
      <c r="A3" s="55" t="s">
        <v>128</v>
      </c>
      <c r="B3" s="55" t="s">
        <v>57</v>
      </c>
      <c r="C3" s="55" t="s">
        <v>156</v>
      </c>
      <c r="D3" s="55" t="s">
        <v>59</v>
      </c>
      <c r="E3" s="55">
        <v>1.9833000000000001</v>
      </c>
      <c r="F3" s="55">
        <v>-10</v>
      </c>
      <c r="G3" s="7">
        <v>26.136667679396957</v>
      </c>
      <c r="H3" s="55">
        <v>1.5155952334310612E-2</v>
      </c>
      <c r="I3" s="55">
        <v>0.39612608952665701</v>
      </c>
      <c r="J3" s="59">
        <v>5098.3695131434897</v>
      </c>
      <c r="AJ3" t="s">
        <v>60</v>
      </c>
      <c r="AK3" t="s">
        <v>57</v>
      </c>
      <c r="AL3" t="s">
        <v>58</v>
      </c>
      <c r="AM3" t="s">
        <v>59</v>
      </c>
      <c r="AN3" s="23"/>
      <c r="AO3">
        <v>-10</v>
      </c>
      <c r="AP3" s="7">
        <v>1.5837627092399404</v>
      </c>
      <c r="AQ3">
        <v>4.5492429313764701E-3</v>
      </c>
      <c r="AR3">
        <v>7.2049213099874459E-3</v>
      </c>
      <c r="AS3" s="2">
        <v>89.230769230769226</v>
      </c>
    </row>
    <row r="4" spans="1:45" x14ac:dyDescent="0.3">
      <c r="A4" s="55"/>
      <c r="B4" s="55" t="s">
        <v>57</v>
      </c>
      <c r="C4" s="55" t="s">
        <v>156</v>
      </c>
      <c r="D4" s="55" t="s">
        <v>59</v>
      </c>
      <c r="E4" s="55">
        <v>3.9329999999999998</v>
      </c>
      <c r="F4" s="55">
        <v>-10</v>
      </c>
      <c r="G4" s="7">
        <v>3.246201585156347</v>
      </c>
      <c r="H4" s="55">
        <v>1.1251678651257429E-2</v>
      </c>
      <c r="I4" s="55">
        <v>3.6525217073381695E-2</v>
      </c>
      <c r="AK4" t="s">
        <v>57</v>
      </c>
      <c r="AL4" t="s">
        <v>58</v>
      </c>
      <c r="AM4" t="s">
        <v>59</v>
      </c>
      <c r="AN4">
        <v>0</v>
      </c>
      <c r="AO4">
        <v>-35</v>
      </c>
      <c r="AP4" s="7">
        <v>73.176051172663861</v>
      </c>
      <c r="AQ4">
        <v>7.8193817852085774E-4</v>
      </c>
      <c r="AR4">
        <v>5.721914816530186E-2</v>
      </c>
    </row>
    <row r="5" spans="1:45" x14ac:dyDescent="0.3">
      <c r="A5" s="55" t="s">
        <v>130</v>
      </c>
      <c r="B5" s="55" t="s">
        <v>57</v>
      </c>
      <c r="C5" s="55" t="s">
        <v>156</v>
      </c>
      <c r="D5" s="55" t="s">
        <v>59</v>
      </c>
      <c r="E5" s="55">
        <v>5.9666600000000001</v>
      </c>
      <c r="F5" s="55">
        <v>-10</v>
      </c>
      <c r="G5" s="7">
        <v>16.726221295837846</v>
      </c>
      <c r="H5" s="55">
        <v>0</v>
      </c>
      <c r="I5" s="55">
        <v>0</v>
      </c>
      <c r="J5" s="59">
        <v>664.77841973574971</v>
      </c>
      <c r="AK5" t="s">
        <v>57</v>
      </c>
      <c r="AL5" t="s">
        <v>58</v>
      </c>
      <c r="AM5" t="s">
        <v>59</v>
      </c>
      <c r="AN5">
        <v>0</v>
      </c>
      <c r="AO5">
        <v>-10</v>
      </c>
      <c r="AP5" s="7">
        <v>40.853515952095869</v>
      </c>
      <c r="AQ5">
        <v>6.7237477151368061E-3</v>
      </c>
      <c r="AR5">
        <v>0.27468873453820958</v>
      </c>
    </row>
    <row r="6" spans="1:45" x14ac:dyDescent="0.3">
      <c r="A6" s="55"/>
      <c r="B6" s="55" t="s">
        <v>57</v>
      </c>
      <c r="C6" s="55" t="s">
        <v>156</v>
      </c>
      <c r="D6" s="55" t="s">
        <v>59</v>
      </c>
      <c r="E6" s="55">
        <v>7.95</v>
      </c>
      <c r="F6" s="55">
        <v>-10</v>
      </c>
      <c r="G6" s="7">
        <v>7.2489692936378409</v>
      </c>
      <c r="H6" s="55">
        <v>0</v>
      </c>
      <c r="I6" s="55">
        <v>0</v>
      </c>
      <c r="AJ6" t="s">
        <v>61</v>
      </c>
      <c r="AK6" t="s">
        <v>57</v>
      </c>
      <c r="AL6" t="s">
        <v>58</v>
      </c>
      <c r="AM6" t="s">
        <v>59</v>
      </c>
      <c r="AN6" s="7">
        <v>2.2088888888888887</v>
      </c>
      <c r="AO6">
        <v>-35</v>
      </c>
      <c r="AP6" s="7">
        <v>491.44529573268022</v>
      </c>
      <c r="AQ6">
        <v>3.2859236931811094E-3</v>
      </c>
      <c r="AR6">
        <v>1.6148517411504113</v>
      </c>
      <c r="AS6" s="2">
        <v>1313.5802469135801</v>
      </c>
    </row>
    <row r="7" spans="1:45" x14ac:dyDescent="0.3">
      <c r="A7" s="55" t="s">
        <v>132</v>
      </c>
      <c r="B7" s="55" t="s">
        <v>57</v>
      </c>
      <c r="C7" s="55" t="s">
        <v>156</v>
      </c>
      <c r="D7" s="55" t="s">
        <v>59</v>
      </c>
      <c r="E7" s="55">
        <v>9.9833300000000005</v>
      </c>
      <c r="F7" s="55">
        <v>-10</v>
      </c>
      <c r="G7" s="7">
        <v>367.8456461112126</v>
      </c>
      <c r="H7" s="55">
        <v>2.7706888134468106E-2</v>
      </c>
      <c r="I7" s="55">
        <v>10.191858167554509</v>
      </c>
      <c r="J7" s="59">
        <v>242.23202857029753</v>
      </c>
      <c r="AJ7" t="s">
        <v>62</v>
      </c>
      <c r="AK7" t="s">
        <v>57</v>
      </c>
      <c r="AL7" t="s">
        <v>58</v>
      </c>
      <c r="AM7" t="s">
        <v>59</v>
      </c>
      <c r="AN7" s="7">
        <v>2.2088888888888887</v>
      </c>
      <c r="AO7">
        <v>-10</v>
      </c>
      <c r="AP7" s="7">
        <v>81.911649274516094</v>
      </c>
      <c r="AQ7">
        <v>5.3995795896710427E-3</v>
      </c>
      <c r="AR7">
        <v>0.44228846957897</v>
      </c>
      <c r="AS7" s="2">
        <v>125.65517241379311</v>
      </c>
    </row>
    <row r="8" spans="1:45" x14ac:dyDescent="0.3">
      <c r="A8" s="55"/>
      <c r="B8" s="55" t="s">
        <v>57</v>
      </c>
      <c r="C8" s="55" t="s">
        <v>156</v>
      </c>
      <c r="D8" s="55" t="s">
        <v>59</v>
      </c>
      <c r="E8" s="55">
        <v>12.016667</v>
      </c>
      <c r="F8" s="55">
        <v>-10</v>
      </c>
      <c r="G8" s="7">
        <v>19.281515733080315</v>
      </c>
      <c r="H8" s="55">
        <v>0</v>
      </c>
      <c r="I8" s="55">
        <v>0</v>
      </c>
      <c r="AK8" t="s">
        <v>57</v>
      </c>
      <c r="AL8" t="s">
        <v>58</v>
      </c>
      <c r="AM8" t="s">
        <v>59</v>
      </c>
      <c r="AN8" s="7">
        <v>3.8891666666666644</v>
      </c>
      <c r="AO8">
        <v>-35</v>
      </c>
      <c r="AP8" s="7">
        <v>159.97081715736175</v>
      </c>
      <c r="AQ8">
        <v>5.1792574984945914E-4</v>
      </c>
      <c r="AR8">
        <v>8.2853005430257309E-2</v>
      </c>
    </row>
    <row r="9" spans="1:45" x14ac:dyDescent="0.3">
      <c r="A9" s="55" t="s">
        <v>134</v>
      </c>
      <c r="B9" s="55" t="s">
        <v>57</v>
      </c>
      <c r="C9" s="55" t="s">
        <v>156</v>
      </c>
      <c r="D9" s="55" t="s">
        <v>59</v>
      </c>
      <c r="E9" s="55">
        <v>14.0166667</v>
      </c>
      <c r="F9" s="55">
        <v>-10</v>
      </c>
      <c r="G9" s="7">
        <v>40.954547028770193</v>
      </c>
      <c r="H9" s="55">
        <v>1.5243427990038685E-2</v>
      </c>
      <c r="I9" s="55">
        <v>0.62428768849771121</v>
      </c>
      <c r="J9" s="59">
        <v>276.23437821074799</v>
      </c>
      <c r="AK9" t="s">
        <v>57</v>
      </c>
      <c r="AL9" t="s">
        <v>58</v>
      </c>
      <c r="AM9" t="s">
        <v>59</v>
      </c>
      <c r="AN9" s="7">
        <v>3.8891666666666644</v>
      </c>
      <c r="AO9">
        <v>-10</v>
      </c>
      <c r="AP9" s="7">
        <v>149.98018533960197</v>
      </c>
      <c r="AQ9">
        <v>6.3664119003433066E-3</v>
      </c>
      <c r="AR9">
        <v>0.95483563676173677</v>
      </c>
    </row>
    <row r="10" spans="1:45" x14ac:dyDescent="0.3">
      <c r="A10" s="55"/>
      <c r="B10" s="55" t="s">
        <v>57</v>
      </c>
      <c r="C10" s="55" t="s">
        <v>156</v>
      </c>
      <c r="D10" s="55" t="s">
        <v>59</v>
      </c>
      <c r="E10" s="55">
        <v>15.98333</v>
      </c>
      <c r="F10" s="55">
        <v>-10</v>
      </c>
      <c r="G10" s="7">
        <v>1.5486508857397046</v>
      </c>
      <c r="H10" s="55">
        <v>0</v>
      </c>
      <c r="I10" s="55">
        <v>0</v>
      </c>
      <c r="AJ10" t="s">
        <v>63</v>
      </c>
      <c r="AK10" t="s">
        <v>57</v>
      </c>
      <c r="AL10" t="s">
        <v>58</v>
      </c>
      <c r="AM10" t="s">
        <v>59</v>
      </c>
      <c r="AN10" s="7">
        <v>5.9019444444444442</v>
      </c>
      <c r="AO10">
        <v>-35</v>
      </c>
      <c r="AP10" s="7">
        <v>90.237069077358413</v>
      </c>
      <c r="AQ10">
        <v>2.1164591155921572E-3</v>
      </c>
      <c r="AR10">
        <v>0.19098306741309434</v>
      </c>
      <c r="AS10" s="2">
        <v>966.91358024691363</v>
      </c>
    </row>
    <row r="11" spans="1:45" x14ac:dyDescent="0.3">
      <c r="A11" s="55" t="s">
        <v>136</v>
      </c>
      <c r="B11" s="55" t="s">
        <v>57</v>
      </c>
      <c r="C11" s="55" t="s">
        <v>156</v>
      </c>
      <c r="D11" s="55" t="s">
        <v>59</v>
      </c>
      <c r="E11" s="55">
        <v>18</v>
      </c>
      <c r="F11" s="55">
        <v>-10</v>
      </c>
      <c r="G11" s="7">
        <v>4.2951617320385154</v>
      </c>
      <c r="H11" s="55">
        <v>0</v>
      </c>
      <c r="I11" s="55">
        <v>0</v>
      </c>
      <c r="J11" s="59">
        <v>221.76306093153187</v>
      </c>
      <c r="AJ11" t="s">
        <v>64</v>
      </c>
      <c r="AK11" t="s">
        <v>57</v>
      </c>
      <c r="AL11" t="s">
        <v>58</v>
      </c>
      <c r="AM11" t="s">
        <v>59</v>
      </c>
      <c r="AN11" s="7">
        <v>5.9019444444444442</v>
      </c>
      <c r="AO11">
        <v>-10</v>
      </c>
      <c r="AP11" s="7">
        <v>20.690111854355738</v>
      </c>
      <c r="AQ11">
        <v>4.1483728802488302E-2</v>
      </c>
      <c r="AR11">
        <v>0.85830298905924185</v>
      </c>
      <c r="AS11" s="2">
        <v>59.961904761904762</v>
      </c>
    </row>
    <row r="12" spans="1:45" x14ac:dyDescent="0.3">
      <c r="A12" s="55"/>
      <c r="B12" s="55" t="s">
        <v>57</v>
      </c>
      <c r="C12" s="55" t="s">
        <v>156</v>
      </c>
      <c r="D12" s="55" t="s">
        <v>59</v>
      </c>
      <c r="E12" s="55">
        <v>19.983329999999999</v>
      </c>
      <c r="F12" s="55">
        <v>-10</v>
      </c>
      <c r="G12" s="7">
        <v>3.9320853436832519</v>
      </c>
      <c r="H12" s="55">
        <v>0</v>
      </c>
      <c r="I12" s="55">
        <v>0</v>
      </c>
      <c r="AK12" t="s">
        <v>57</v>
      </c>
      <c r="AL12" t="s">
        <v>58</v>
      </c>
      <c r="AM12" t="s">
        <v>59</v>
      </c>
      <c r="AN12" s="7">
        <v>7.4958333333333353</v>
      </c>
      <c r="AO12">
        <v>-35</v>
      </c>
      <c r="AP12" s="7">
        <v>153.12071824924951</v>
      </c>
      <c r="AQ12">
        <v>2.8336927121226734E-3</v>
      </c>
      <c r="AR12">
        <v>0.43389706337788753</v>
      </c>
    </row>
    <row r="13" spans="1:45" x14ac:dyDescent="0.3">
      <c r="A13" s="55" t="s">
        <v>138</v>
      </c>
      <c r="B13" s="55" t="s">
        <v>57</v>
      </c>
      <c r="C13" s="55" t="s">
        <v>156</v>
      </c>
      <c r="D13" s="55" t="s">
        <v>59</v>
      </c>
      <c r="E13" s="55">
        <v>21.95</v>
      </c>
      <c r="F13" s="55">
        <v>-10</v>
      </c>
      <c r="G13" s="7">
        <v>20.65258024863024</v>
      </c>
      <c r="H13" s="55">
        <v>0</v>
      </c>
      <c r="I13" s="55">
        <v>0</v>
      </c>
      <c r="J13" s="59">
        <v>66.119007036752222</v>
      </c>
      <c r="AK13" t="s">
        <v>57</v>
      </c>
      <c r="AL13" t="s">
        <v>58</v>
      </c>
      <c r="AM13" t="s">
        <v>59</v>
      </c>
      <c r="AN13" s="7">
        <v>7.4958333333333353</v>
      </c>
      <c r="AO13">
        <v>-10</v>
      </c>
      <c r="AP13" s="7">
        <v>23.003952845558377</v>
      </c>
      <c r="AQ13">
        <v>1.2298859702115882E-2</v>
      </c>
      <c r="AR13">
        <v>0.28292238864161195</v>
      </c>
    </row>
    <row r="14" spans="1:45" x14ac:dyDescent="0.3">
      <c r="A14" s="55"/>
      <c r="B14" s="55" t="s">
        <v>57</v>
      </c>
      <c r="C14" s="55" t="s">
        <v>156</v>
      </c>
      <c r="D14" s="55" t="s">
        <v>59</v>
      </c>
      <c r="E14" s="55">
        <v>23.933299999999999</v>
      </c>
      <c r="F14" s="55">
        <v>-10</v>
      </c>
      <c r="G14" s="7">
        <v>106.03727961508456</v>
      </c>
      <c r="H14" s="55">
        <v>0</v>
      </c>
      <c r="I14" s="55">
        <v>0</v>
      </c>
      <c r="J14" s="2"/>
      <c r="AJ14" t="s">
        <v>65</v>
      </c>
      <c r="AK14" t="s">
        <v>57</v>
      </c>
      <c r="AL14" t="s">
        <v>58</v>
      </c>
      <c r="AM14" t="s">
        <v>59</v>
      </c>
      <c r="AN14" s="7">
        <v>9.9638888888888886</v>
      </c>
      <c r="AO14">
        <v>-35</v>
      </c>
      <c r="AP14" s="7">
        <v>1698.247273685866</v>
      </c>
      <c r="AQ14">
        <v>1.2501048284409043E-3</v>
      </c>
      <c r="AR14">
        <v>2.1229871167213035</v>
      </c>
      <c r="AS14" s="2">
        <v>1442.4242424242425</v>
      </c>
    </row>
    <row r="15" spans="1:45" x14ac:dyDescent="0.3">
      <c r="A15" s="55" t="s">
        <v>140</v>
      </c>
      <c r="B15" s="55" t="s">
        <v>57</v>
      </c>
      <c r="C15" s="55" t="s">
        <v>156</v>
      </c>
      <c r="D15" s="55" t="s">
        <v>59</v>
      </c>
      <c r="E15" s="55">
        <v>25.95</v>
      </c>
      <c r="F15" s="55">
        <v>-10</v>
      </c>
      <c r="G15" s="7">
        <v>53.637240179415926</v>
      </c>
      <c r="H15" s="55">
        <v>0</v>
      </c>
      <c r="I15" s="55">
        <v>0</v>
      </c>
      <c r="J15" s="59">
        <v>15.069127769091649</v>
      </c>
      <c r="AJ15" t="s">
        <v>66</v>
      </c>
      <c r="AK15" t="s">
        <v>57</v>
      </c>
      <c r="AL15" t="s">
        <v>58</v>
      </c>
      <c r="AM15" t="s">
        <v>59</v>
      </c>
      <c r="AN15" s="7">
        <v>9.9638888888888886</v>
      </c>
      <c r="AO15">
        <v>-10</v>
      </c>
      <c r="AP15" s="7">
        <v>21.779011901669879</v>
      </c>
      <c r="AQ15">
        <v>2.5490559479492141E-3</v>
      </c>
      <c r="AR15">
        <v>5.5515919828408332E-2</v>
      </c>
      <c r="AS15" s="2">
        <v>103.85185185185183</v>
      </c>
    </row>
    <row r="16" spans="1:45" x14ac:dyDescent="0.3">
      <c r="A16" s="55"/>
      <c r="B16" s="55" t="s">
        <v>57</v>
      </c>
      <c r="C16" s="55" t="s">
        <v>156</v>
      </c>
      <c r="D16" s="55" t="s">
        <v>59</v>
      </c>
      <c r="E16" s="55">
        <v>28.933150000000001</v>
      </c>
      <c r="F16" s="55">
        <v>-10</v>
      </c>
      <c r="G16" s="7">
        <v>18.387966695357658</v>
      </c>
      <c r="H16" s="55">
        <v>5.6211613454115149E-3</v>
      </c>
      <c r="I16" s="55">
        <v>0.10336172760865879</v>
      </c>
      <c r="AK16" t="s">
        <v>57</v>
      </c>
      <c r="AL16" t="s">
        <v>58</v>
      </c>
      <c r="AM16" t="s">
        <v>59</v>
      </c>
      <c r="AN16" s="7">
        <v>11.924722222222218</v>
      </c>
      <c r="AO16">
        <v>-10</v>
      </c>
      <c r="AP16" s="7">
        <v>32.810590782888148</v>
      </c>
      <c r="AQ16">
        <v>3.9234063687693665E-3</v>
      </c>
      <c r="AR16">
        <v>0.29142041633768806</v>
      </c>
    </row>
    <row r="17" spans="1:47" x14ac:dyDescent="0.3">
      <c r="A17" s="55" t="s">
        <v>142</v>
      </c>
      <c r="B17" s="55" t="s">
        <v>57</v>
      </c>
      <c r="C17" s="55" t="s">
        <v>156</v>
      </c>
      <c r="D17" s="55" t="s">
        <v>59</v>
      </c>
      <c r="E17" s="55">
        <v>33.9</v>
      </c>
      <c r="F17" s="55">
        <v>-10</v>
      </c>
      <c r="G17" s="7">
        <v>8.3856476475871133</v>
      </c>
      <c r="H17" s="55">
        <v>7.2414836834485427E-4</v>
      </c>
      <c r="I17" s="55">
        <v>6.0724530615150736E-3</v>
      </c>
      <c r="J17" s="59">
        <v>1603.4405658891258</v>
      </c>
      <c r="AJ17" t="s">
        <v>67</v>
      </c>
      <c r="AK17" t="s">
        <v>57</v>
      </c>
      <c r="AL17" t="s">
        <v>58</v>
      </c>
      <c r="AM17" t="s">
        <v>59</v>
      </c>
      <c r="AN17" s="7">
        <v>13.928333333333335</v>
      </c>
      <c r="AO17">
        <v>-35</v>
      </c>
      <c r="AP17" s="7">
        <v>110.64030549140263</v>
      </c>
      <c r="AQ17">
        <v>1.2250366896025939E-3</v>
      </c>
      <c r="AR17">
        <v>0.13553843357580755</v>
      </c>
      <c r="AS17" s="2">
        <v>652.07547169811323</v>
      </c>
    </row>
    <row r="18" spans="1:47" x14ac:dyDescent="0.3">
      <c r="A18" s="55"/>
      <c r="B18" s="55" t="s">
        <v>57</v>
      </c>
      <c r="C18" s="55" t="s">
        <v>156</v>
      </c>
      <c r="D18" s="55" t="s">
        <v>59</v>
      </c>
      <c r="E18" s="55">
        <v>36.066667000000002</v>
      </c>
      <c r="F18" s="55">
        <v>-10</v>
      </c>
      <c r="G18" s="7">
        <v>27.02733645853089</v>
      </c>
      <c r="H18" s="55">
        <v>0</v>
      </c>
      <c r="I18" s="55">
        <v>0</v>
      </c>
      <c r="AJ18" t="s">
        <v>68</v>
      </c>
      <c r="AK18" t="s">
        <v>57</v>
      </c>
      <c r="AL18" t="s">
        <v>58</v>
      </c>
      <c r="AM18" t="s">
        <v>59</v>
      </c>
      <c r="AN18" s="7">
        <v>13.928333333333335</v>
      </c>
      <c r="AO18">
        <v>-10</v>
      </c>
      <c r="AP18" s="7">
        <v>19.554134984521312</v>
      </c>
      <c r="AQ18">
        <v>4.3488892323211778E-3</v>
      </c>
      <c r="AR18">
        <v>8.5038767081539568E-2</v>
      </c>
      <c r="AS18" s="2">
        <v>41.083333333333336</v>
      </c>
    </row>
    <row r="19" spans="1:47" x14ac:dyDescent="0.3">
      <c r="A19" s="55" t="s">
        <v>144</v>
      </c>
      <c r="B19" s="55" t="s">
        <v>57</v>
      </c>
      <c r="C19" s="55" t="s">
        <v>156</v>
      </c>
      <c r="D19" s="55" t="s">
        <v>59</v>
      </c>
      <c r="E19" s="55">
        <v>38</v>
      </c>
      <c r="F19" s="55">
        <v>-10</v>
      </c>
      <c r="G19" s="7">
        <v>21.03710842073993</v>
      </c>
      <c r="H19" s="55">
        <v>0</v>
      </c>
      <c r="I19" s="55">
        <v>0</v>
      </c>
      <c r="J19" s="59">
        <v>1996.8068458411674</v>
      </c>
      <c r="AK19" t="s">
        <v>57</v>
      </c>
      <c r="AL19" t="s">
        <v>58</v>
      </c>
      <c r="AM19" t="s">
        <v>59</v>
      </c>
      <c r="AN19" s="7">
        <v>15.997222222222224</v>
      </c>
      <c r="AO19">
        <v>-35</v>
      </c>
      <c r="AP19" s="7">
        <v>101.93368811064379</v>
      </c>
      <c r="AQ19">
        <v>2.493500079685235E-3</v>
      </c>
      <c r="AR19">
        <v>0.25417165942650016</v>
      </c>
    </row>
    <row r="20" spans="1:47" x14ac:dyDescent="0.3">
      <c r="A20" s="55"/>
      <c r="B20" s="55" t="s">
        <v>57</v>
      </c>
      <c r="C20" s="55" t="s">
        <v>156</v>
      </c>
      <c r="D20" s="55" t="s">
        <v>59</v>
      </c>
      <c r="E20" s="55">
        <v>40</v>
      </c>
      <c r="F20" s="55">
        <v>-10</v>
      </c>
      <c r="G20" s="7">
        <v>5.8768468632034301</v>
      </c>
      <c r="H20" s="55">
        <v>0</v>
      </c>
      <c r="I20" s="55">
        <v>0</v>
      </c>
      <c r="AK20" t="s">
        <v>57</v>
      </c>
      <c r="AL20" t="s">
        <v>58</v>
      </c>
      <c r="AM20" t="s">
        <v>59</v>
      </c>
      <c r="AN20" s="7">
        <v>15.997222222222224</v>
      </c>
      <c r="AO20">
        <v>-10</v>
      </c>
      <c r="AP20" s="7">
        <v>51.51484927208984</v>
      </c>
      <c r="AQ20">
        <v>3.0997108971867991E-3</v>
      </c>
      <c r="AR20">
        <v>0.15968113965563233</v>
      </c>
    </row>
    <row r="21" spans="1:47" x14ac:dyDescent="0.3">
      <c r="A21" s="55" t="s">
        <v>146</v>
      </c>
      <c r="B21" s="55" t="s">
        <v>57</v>
      </c>
      <c r="C21" s="55" t="s">
        <v>156</v>
      </c>
      <c r="D21" s="55" t="s">
        <v>59</v>
      </c>
      <c r="E21" s="55">
        <v>42.016666999999998</v>
      </c>
      <c r="F21" s="55">
        <v>-10</v>
      </c>
      <c r="G21" s="7">
        <v>65.851060903086363</v>
      </c>
      <c r="H21" s="55">
        <v>0</v>
      </c>
      <c r="I21" s="55">
        <v>0</v>
      </c>
      <c r="J21" s="59">
        <v>3501.5899343007904</v>
      </c>
      <c r="AJ21" t="s">
        <v>69</v>
      </c>
      <c r="AK21" t="s">
        <v>57</v>
      </c>
      <c r="AL21" t="s">
        <v>58</v>
      </c>
      <c r="AM21" t="s">
        <v>59</v>
      </c>
      <c r="AN21" s="7">
        <v>17.859722222222221</v>
      </c>
      <c r="AO21">
        <v>-35</v>
      </c>
      <c r="AP21" s="7">
        <v>23.652918806972547</v>
      </c>
      <c r="AQ21">
        <v>4.0311182703105659E-4</v>
      </c>
      <c r="AR21">
        <v>9.5347713148959418E-3</v>
      </c>
      <c r="AS21" s="2">
        <v>2021.0526315789473</v>
      </c>
    </row>
    <row r="22" spans="1:47" x14ac:dyDescent="0.3">
      <c r="A22" s="55"/>
      <c r="B22" s="55" t="s">
        <v>57</v>
      </c>
      <c r="C22" s="55" t="s">
        <v>156</v>
      </c>
      <c r="D22" s="55" t="s">
        <v>59</v>
      </c>
      <c r="E22" s="55">
        <v>44</v>
      </c>
      <c r="F22" s="55">
        <v>-10</v>
      </c>
      <c r="G22" s="7">
        <v>7.253906229765434</v>
      </c>
      <c r="H22" s="55">
        <v>0</v>
      </c>
      <c r="I22" s="55">
        <v>0</v>
      </c>
      <c r="AJ22" t="s">
        <v>70</v>
      </c>
      <c r="AK22" t="s">
        <v>57</v>
      </c>
      <c r="AL22" t="s">
        <v>58</v>
      </c>
      <c r="AM22" t="s">
        <v>59</v>
      </c>
      <c r="AN22" s="7">
        <v>17.859722222222221</v>
      </c>
      <c r="AO22">
        <v>-10</v>
      </c>
      <c r="AP22" s="7">
        <v>9.1369698561578208</v>
      </c>
      <c r="AQ22">
        <v>2.5920062002160127E-2</v>
      </c>
      <c r="AR22">
        <v>0.23683082518347884</v>
      </c>
      <c r="AS22" s="2">
        <v>116.8</v>
      </c>
    </row>
    <row r="23" spans="1:47" x14ac:dyDescent="0.3">
      <c r="A23" s="55" t="s">
        <v>148</v>
      </c>
      <c r="B23" s="55" t="s">
        <v>57</v>
      </c>
      <c r="C23" s="55" t="s">
        <v>156</v>
      </c>
      <c r="D23" s="55" t="s">
        <v>59</v>
      </c>
      <c r="E23" s="55">
        <v>46.005000000000003</v>
      </c>
      <c r="F23" s="55">
        <v>-10</v>
      </c>
      <c r="G23" s="7">
        <v>1.5997493122032187</v>
      </c>
      <c r="H23" s="55">
        <v>0</v>
      </c>
      <c r="I23" s="55">
        <v>0</v>
      </c>
      <c r="J23" s="59">
        <v>2504.7395801129301</v>
      </c>
      <c r="AK23" t="s">
        <v>57</v>
      </c>
      <c r="AL23" t="s">
        <v>58</v>
      </c>
      <c r="AM23" t="s">
        <v>59</v>
      </c>
      <c r="AN23" s="7">
        <v>19.939444444444444</v>
      </c>
      <c r="AO23">
        <v>-35</v>
      </c>
      <c r="AP23" s="7">
        <v>10.954139698575743</v>
      </c>
      <c r="AQ23">
        <v>4.1288862961234843E-3</v>
      </c>
      <c r="AR23">
        <v>4.5228397287271627E-2</v>
      </c>
    </row>
    <row r="24" spans="1:47" x14ac:dyDescent="0.3">
      <c r="G24" s="7"/>
      <c r="AL24" t="s">
        <v>57</v>
      </c>
      <c r="AM24" t="s">
        <v>58</v>
      </c>
      <c r="AN24" t="s">
        <v>59</v>
      </c>
      <c r="AO24" s="7">
        <v>19.939444444444444</v>
      </c>
      <c r="AP24">
        <v>-10</v>
      </c>
      <c r="AQ24" s="7">
        <v>106.44885075847843</v>
      </c>
      <c r="AR24">
        <v>2.1911764293006061E-2</v>
      </c>
      <c r="AS24">
        <v>2.3324821270811582</v>
      </c>
    </row>
    <row r="25" spans="1:47" x14ac:dyDescent="0.3">
      <c r="AM25" t="s">
        <v>57</v>
      </c>
      <c r="AN25" t="s">
        <v>58</v>
      </c>
      <c r="AO25" t="s">
        <v>59</v>
      </c>
      <c r="AP25" s="7">
        <v>27.411944444444444</v>
      </c>
      <c r="AQ25">
        <v>-35</v>
      </c>
      <c r="AR25" s="7">
        <v>201.72677928490006</v>
      </c>
      <c r="AS25">
        <v>1.4038877180250831E-3</v>
      </c>
      <c r="AT25">
        <v>0.28320174783482793</v>
      </c>
    </row>
    <row r="26" spans="1:47" x14ac:dyDescent="0.3">
      <c r="A26" s="43" t="s">
        <v>114</v>
      </c>
      <c r="B26" s="43"/>
      <c r="C26" s="43"/>
      <c r="D26" s="43"/>
      <c r="E26" s="43"/>
      <c r="F26" s="43"/>
      <c r="G26" s="43"/>
      <c r="H26" s="43"/>
      <c r="I26" s="43"/>
      <c r="J26" s="17" t="s">
        <v>48</v>
      </c>
      <c r="AL26" t="s">
        <v>75</v>
      </c>
      <c r="AM26" t="s">
        <v>57</v>
      </c>
      <c r="AN26" t="s">
        <v>58</v>
      </c>
      <c r="AO26" t="s">
        <v>59</v>
      </c>
      <c r="AP26" s="7">
        <v>29.904444444444447</v>
      </c>
      <c r="AQ26">
        <v>-35</v>
      </c>
      <c r="AR26" s="7">
        <v>22.585990190068728</v>
      </c>
      <c r="AS26">
        <v>1.0094054998725486E-3</v>
      </c>
      <c r="AT26">
        <v>2.2798422717922803E-2</v>
      </c>
      <c r="AU26" s="2">
        <v>1464.6153846153845</v>
      </c>
    </row>
    <row r="27" spans="1:47" x14ac:dyDescent="0.3">
      <c r="A27" s="55"/>
      <c r="B27" s="55" t="s">
        <v>57</v>
      </c>
      <c r="C27" s="55" t="s">
        <v>156</v>
      </c>
      <c r="D27" s="55" t="s">
        <v>59</v>
      </c>
      <c r="E27" s="55">
        <v>0</v>
      </c>
      <c r="F27" s="55">
        <v>-35</v>
      </c>
      <c r="G27" s="7">
        <v>29.130573627746912</v>
      </c>
      <c r="H27" s="55">
        <v>1.8193705905325333E-3</v>
      </c>
      <c r="I27" s="55">
        <v>5.2999308943665328E-2</v>
      </c>
      <c r="AJ27" t="s">
        <v>76</v>
      </c>
      <c r="AK27" t="s">
        <v>57</v>
      </c>
      <c r="AL27" t="s">
        <v>58</v>
      </c>
      <c r="AM27" t="s">
        <v>59</v>
      </c>
      <c r="AN27" s="7">
        <v>29.904444444444447</v>
      </c>
      <c r="AO27">
        <v>-10</v>
      </c>
      <c r="AP27" s="7">
        <v>7.7040192249797483</v>
      </c>
      <c r="AQ27">
        <v>5.7595419529686597E-3</v>
      </c>
      <c r="AR27">
        <v>4.4371621932747962E-2</v>
      </c>
      <c r="AS27" s="2">
        <v>117.66153846153846</v>
      </c>
    </row>
    <row r="28" spans="1:47" x14ac:dyDescent="0.3">
      <c r="A28" s="55" t="s">
        <v>127</v>
      </c>
      <c r="B28" s="55" t="s">
        <v>57</v>
      </c>
      <c r="C28" s="55" t="s">
        <v>156</v>
      </c>
      <c r="D28" s="55" t="s">
        <v>59</v>
      </c>
      <c r="E28" s="55">
        <v>1.9833000000000001</v>
      </c>
      <c r="F28" s="55">
        <v>-35</v>
      </c>
      <c r="G28" s="7">
        <v>29.016625956801903</v>
      </c>
      <c r="H28" s="55">
        <v>0</v>
      </c>
      <c r="I28" s="55">
        <v>0</v>
      </c>
      <c r="J28" s="59">
        <v>3975.2993283615929</v>
      </c>
      <c r="AK28" t="s">
        <v>57</v>
      </c>
      <c r="AL28" t="s">
        <v>58</v>
      </c>
      <c r="AM28" t="s">
        <v>59</v>
      </c>
      <c r="AN28" s="7">
        <v>31.848055555555558</v>
      </c>
      <c r="AO28">
        <v>-35</v>
      </c>
      <c r="AP28" s="7">
        <v>63.443583662225414</v>
      </c>
      <c r="AQ28">
        <v>8.7238345505532156E-4</v>
      </c>
      <c r="AR28">
        <v>5.5347132716343561E-2</v>
      </c>
    </row>
    <row r="29" spans="1:47" x14ac:dyDescent="0.3">
      <c r="A29" s="55"/>
      <c r="B29" s="55" t="s">
        <v>57</v>
      </c>
      <c r="C29" s="55" t="s">
        <v>156</v>
      </c>
      <c r="D29" s="55" t="s">
        <v>59</v>
      </c>
      <c r="E29" s="55">
        <v>3.9329999999999998</v>
      </c>
      <c r="F29" s="55">
        <v>-35</v>
      </c>
      <c r="G29" s="7">
        <v>64.653273745271989</v>
      </c>
      <c r="H29" s="55">
        <v>0</v>
      </c>
      <c r="I29" s="55">
        <v>0</v>
      </c>
      <c r="AK29" t="s">
        <v>57</v>
      </c>
      <c r="AL29" t="s">
        <v>58</v>
      </c>
      <c r="AM29" t="s">
        <v>59</v>
      </c>
      <c r="AN29" s="7">
        <v>31.848055555555558</v>
      </c>
      <c r="AO29">
        <v>-10</v>
      </c>
      <c r="AP29" s="7">
        <v>6.6685650191238466</v>
      </c>
      <c r="AQ29">
        <v>5.4211809196165923E-3</v>
      </c>
      <c r="AR29">
        <v>3.6151497442896849E-2</v>
      </c>
    </row>
    <row r="30" spans="1:47" x14ac:dyDescent="0.3">
      <c r="A30" s="55" t="s">
        <v>129</v>
      </c>
      <c r="B30" s="55" t="s">
        <v>57</v>
      </c>
      <c r="C30" s="55" t="s">
        <v>156</v>
      </c>
      <c r="D30" s="55" t="s">
        <v>59</v>
      </c>
      <c r="E30" s="55">
        <v>5.9666600000000001</v>
      </c>
      <c r="F30" s="55">
        <v>-35</v>
      </c>
      <c r="G30" s="7">
        <v>496.50993006275701</v>
      </c>
      <c r="H30" s="55">
        <v>0</v>
      </c>
      <c r="I30" s="55">
        <v>0</v>
      </c>
      <c r="J30" s="59">
        <v>3036.1980370811407</v>
      </c>
      <c r="AJ30" t="s">
        <v>77</v>
      </c>
      <c r="AK30" t="s">
        <v>57</v>
      </c>
      <c r="AL30" t="s">
        <v>58</v>
      </c>
      <c r="AM30" t="s">
        <v>59</v>
      </c>
      <c r="AN30" s="7">
        <v>33.966944444444451</v>
      </c>
      <c r="AO30">
        <v>-35</v>
      </c>
      <c r="AP30" s="7">
        <v>133.6325312544721</v>
      </c>
      <c r="AQ30">
        <v>3.275065616667855E-3</v>
      </c>
      <c r="AR30">
        <v>0.43765530837981409</v>
      </c>
      <c r="AS30" s="2">
        <v>95.072463768115938</v>
      </c>
    </row>
    <row r="31" spans="1:47" x14ac:dyDescent="0.3">
      <c r="A31" s="55"/>
      <c r="B31" s="55" t="s">
        <v>57</v>
      </c>
      <c r="C31" s="55" t="s">
        <v>156</v>
      </c>
      <c r="D31" s="55" t="s">
        <v>59</v>
      </c>
      <c r="E31" s="55">
        <v>7.95</v>
      </c>
      <c r="F31" s="55">
        <v>-35</v>
      </c>
      <c r="G31" s="7">
        <v>13.284032446758999</v>
      </c>
      <c r="H31" s="55">
        <v>0</v>
      </c>
      <c r="I31" s="55">
        <v>0</v>
      </c>
      <c r="AJ31" t="s">
        <v>78</v>
      </c>
      <c r="AK31" t="s">
        <v>57</v>
      </c>
      <c r="AL31" t="s">
        <v>58</v>
      </c>
      <c r="AM31" t="s">
        <v>59</v>
      </c>
      <c r="AN31" s="7">
        <v>33.966944444444451</v>
      </c>
      <c r="AO31">
        <v>-10</v>
      </c>
      <c r="AP31" s="7">
        <v>17.47941864085189</v>
      </c>
      <c r="AQ31">
        <v>6.2291265466385562E-3</v>
      </c>
      <c r="AR31">
        <v>0.10888151067553935</v>
      </c>
      <c r="AS31" s="2">
        <v>1168</v>
      </c>
    </row>
    <row r="32" spans="1:47" x14ac:dyDescent="0.3">
      <c r="A32" s="55" t="s">
        <v>131</v>
      </c>
      <c r="B32" s="55" t="s">
        <v>57</v>
      </c>
      <c r="C32" s="55" t="s">
        <v>156</v>
      </c>
      <c r="D32" s="55" t="s">
        <v>59</v>
      </c>
      <c r="E32" s="55">
        <v>9.9833300000000005</v>
      </c>
      <c r="F32" s="55">
        <v>-35</v>
      </c>
      <c r="G32" s="7">
        <v>237.58017726834208</v>
      </c>
      <c r="H32" s="55">
        <v>0</v>
      </c>
      <c r="I32" s="55">
        <v>0</v>
      </c>
      <c r="J32" s="59">
        <v>294.5839445482863</v>
      </c>
      <c r="AK32" t="s">
        <v>57</v>
      </c>
      <c r="AL32" t="s">
        <v>58</v>
      </c>
      <c r="AM32" t="s">
        <v>59</v>
      </c>
      <c r="AN32" s="7">
        <v>35.986666666666665</v>
      </c>
      <c r="AO32">
        <v>-35</v>
      </c>
      <c r="AP32" s="7">
        <v>564.0471916425663</v>
      </c>
      <c r="AQ32">
        <v>2.173238895002658E-3</v>
      </c>
      <c r="AR32">
        <v>1.2258092954946431</v>
      </c>
    </row>
    <row r="33" spans="1:45" x14ac:dyDescent="0.3">
      <c r="A33" s="55"/>
      <c r="B33" s="55" t="s">
        <v>57</v>
      </c>
      <c r="C33" s="55" t="s">
        <v>156</v>
      </c>
      <c r="D33" s="55" t="s">
        <v>59</v>
      </c>
      <c r="E33" s="55">
        <v>12.016667</v>
      </c>
      <c r="F33" s="55">
        <v>-35</v>
      </c>
      <c r="G33" s="7">
        <v>54.451220367310675</v>
      </c>
      <c r="H33" s="55">
        <v>0</v>
      </c>
      <c r="I33" s="55">
        <v>0</v>
      </c>
      <c r="AK33" t="s">
        <v>57</v>
      </c>
      <c r="AL33" t="s">
        <v>58</v>
      </c>
      <c r="AM33" t="s">
        <v>59</v>
      </c>
      <c r="AN33" s="7">
        <v>35.986666666666665</v>
      </c>
      <c r="AO33">
        <v>-10</v>
      </c>
      <c r="AP33" s="7">
        <v>59.622205997960968</v>
      </c>
      <c r="AQ33">
        <v>5.779495741429698E-3</v>
      </c>
      <c r="AR33">
        <v>0.34458628565985966</v>
      </c>
    </row>
    <row r="34" spans="1:45" x14ac:dyDescent="0.3">
      <c r="A34" s="55" t="s">
        <v>133</v>
      </c>
      <c r="B34" s="55" t="s">
        <v>57</v>
      </c>
      <c r="C34" s="55" t="s">
        <v>156</v>
      </c>
      <c r="D34" s="55" t="s">
        <v>59</v>
      </c>
      <c r="E34" s="55">
        <v>14.0166667</v>
      </c>
      <c r="F34" s="55">
        <v>-35</v>
      </c>
      <c r="G34" s="7">
        <v>107.25240065140406</v>
      </c>
      <c r="H34" s="55">
        <v>0</v>
      </c>
      <c r="I34" s="55">
        <v>0</v>
      </c>
      <c r="J34" s="59">
        <v>185.27771298686042</v>
      </c>
      <c r="AJ34" t="s">
        <v>79</v>
      </c>
      <c r="AK34" t="s">
        <v>57</v>
      </c>
      <c r="AL34" t="s">
        <v>58</v>
      </c>
      <c r="AM34" t="s">
        <v>59</v>
      </c>
      <c r="AN34" s="7">
        <v>37.915555555555599</v>
      </c>
      <c r="AO34">
        <v>-35</v>
      </c>
      <c r="AP34" s="7">
        <v>216.75793356659415</v>
      </c>
      <c r="AQ34">
        <v>3.2531861119518557E-3</v>
      </c>
      <c r="AR34">
        <v>0.7051538991342271</v>
      </c>
      <c r="AS34" s="2">
        <v>1514.2857142857142</v>
      </c>
    </row>
    <row r="35" spans="1:45" x14ac:dyDescent="0.3">
      <c r="A35" s="55"/>
      <c r="B35" s="55" t="s">
        <v>57</v>
      </c>
      <c r="C35" s="55" t="s">
        <v>156</v>
      </c>
      <c r="D35" s="55" t="s">
        <v>59</v>
      </c>
      <c r="E35" s="55">
        <v>15.98333</v>
      </c>
      <c r="F35" s="55">
        <v>-35</v>
      </c>
      <c r="G35" s="7">
        <v>1.686794093881492</v>
      </c>
      <c r="H35" s="55">
        <v>0</v>
      </c>
      <c r="I35" s="55">
        <v>0</v>
      </c>
      <c r="AJ35" t="s">
        <v>80</v>
      </c>
      <c r="AK35" t="s">
        <v>57</v>
      </c>
      <c r="AL35" t="s">
        <v>58</v>
      </c>
      <c r="AM35" t="s">
        <v>59</v>
      </c>
      <c r="AN35" s="7">
        <v>37.915555555555599</v>
      </c>
      <c r="AO35">
        <v>-10</v>
      </c>
      <c r="AP35" s="7">
        <v>19.88559355739854</v>
      </c>
      <c r="AQ35">
        <v>4.7932890743928045E-3</v>
      </c>
      <c r="AR35">
        <v>9.5317398336494372E-2</v>
      </c>
      <c r="AS35" s="2">
        <v>79.208791208791212</v>
      </c>
    </row>
    <row r="36" spans="1:45" x14ac:dyDescent="0.3">
      <c r="A36" s="55" t="s">
        <v>135</v>
      </c>
      <c r="B36" s="55" t="s">
        <v>57</v>
      </c>
      <c r="C36" s="55" t="s">
        <v>156</v>
      </c>
      <c r="D36" s="55" t="s">
        <v>59</v>
      </c>
      <c r="E36" s="55">
        <v>18</v>
      </c>
      <c r="F36" s="55">
        <v>-35</v>
      </c>
      <c r="G36" s="7">
        <v>11.668903554729715</v>
      </c>
      <c r="H36" s="55">
        <v>0</v>
      </c>
      <c r="I36" s="55">
        <v>0</v>
      </c>
      <c r="J36" s="59">
        <v>732.2780229443398</v>
      </c>
      <c r="AK36" t="s">
        <v>57</v>
      </c>
      <c r="AL36" t="s">
        <v>58</v>
      </c>
      <c r="AM36" t="s">
        <v>59</v>
      </c>
      <c r="AN36" s="7">
        <v>39.897222222222226</v>
      </c>
      <c r="AO36">
        <v>-35</v>
      </c>
      <c r="AP36" s="7">
        <v>117.31288063356152</v>
      </c>
      <c r="AQ36">
        <v>2.4947683356752524E-3</v>
      </c>
      <c r="AR36">
        <v>0.29266845997145979</v>
      </c>
    </row>
    <row r="37" spans="1:45" x14ac:dyDescent="0.3">
      <c r="A37" s="55"/>
      <c r="B37" s="55" t="s">
        <v>57</v>
      </c>
      <c r="C37" s="55" t="s">
        <v>156</v>
      </c>
      <c r="D37" s="55" t="s">
        <v>59</v>
      </c>
      <c r="E37" s="55">
        <v>19.983329999999999</v>
      </c>
      <c r="F37" s="55">
        <v>-35</v>
      </c>
      <c r="G37" s="7">
        <v>9.2954544482442429</v>
      </c>
      <c r="H37" s="55">
        <v>0</v>
      </c>
      <c r="I37" s="55">
        <v>0</v>
      </c>
      <c r="AK37" t="s">
        <v>57</v>
      </c>
      <c r="AL37" t="s">
        <v>58</v>
      </c>
      <c r="AM37" t="s">
        <v>59</v>
      </c>
      <c r="AN37" s="7">
        <v>39.897222222222226</v>
      </c>
      <c r="AO37">
        <v>-10</v>
      </c>
      <c r="AP37" s="7">
        <v>102.9230427508535</v>
      </c>
      <c r="AQ37">
        <v>4.6714469691162136E-3</v>
      </c>
      <c r="AR37">
        <v>0.48079953611069309</v>
      </c>
    </row>
    <row r="38" spans="1:45" x14ac:dyDescent="0.3">
      <c r="A38" s="55" t="s">
        <v>137</v>
      </c>
      <c r="B38" s="55" t="s">
        <v>57</v>
      </c>
      <c r="C38" s="55" t="s">
        <v>156</v>
      </c>
      <c r="D38" s="55" t="s">
        <v>59</v>
      </c>
      <c r="E38" s="55">
        <v>21.95</v>
      </c>
      <c r="F38" s="55">
        <v>-35</v>
      </c>
      <c r="G38" s="7">
        <v>66.951542642385817</v>
      </c>
      <c r="H38" s="55">
        <v>0</v>
      </c>
      <c r="I38" s="55">
        <v>0</v>
      </c>
      <c r="J38" s="59">
        <v>481.49073350551799</v>
      </c>
      <c r="AJ38" t="s">
        <v>81</v>
      </c>
      <c r="AK38" t="s">
        <v>57</v>
      </c>
      <c r="AL38" t="s">
        <v>58</v>
      </c>
      <c r="AM38" t="s">
        <v>59</v>
      </c>
      <c r="AN38" s="7">
        <v>41.944166666666668</v>
      </c>
      <c r="AO38">
        <v>-35</v>
      </c>
      <c r="AP38" s="7">
        <v>38.818867140263684</v>
      </c>
      <c r="AQ38">
        <v>9.887537904957023E-4</v>
      </c>
      <c r="AR38">
        <v>3.8382302027684785E-2</v>
      </c>
      <c r="AS38" s="2">
        <v>1000.6779661016949</v>
      </c>
    </row>
    <row r="39" spans="1:45" x14ac:dyDescent="0.3">
      <c r="A39" s="55"/>
      <c r="B39" s="55" t="s">
        <v>57</v>
      </c>
      <c r="C39" s="55" t="s">
        <v>156</v>
      </c>
      <c r="D39" s="55" t="s">
        <v>59</v>
      </c>
      <c r="E39" s="55">
        <v>23.933299999999999</v>
      </c>
      <c r="F39" s="55">
        <v>-35</v>
      </c>
      <c r="G39" s="7">
        <v>255.55169406310785</v>
      </c>
      <c r="H39" s="55">
        <v>0</v>
      </c>
      <c r="I39" s="55">
        <v>0</v>
      </c>
      <c r="AJ39" t="s">
        <v>82</v>
      </c>
      <c r="AK39" t="s">
        <v>57</v>
      </c>
      <c r="AL39" t="s">
        <v>58</v>
      </c>
      <c r="AM39" t="s">
        <v>59</v>
      </c>
      <c r="AN39" s="7">
        <v>41.944166666666668</v>
      </c>
      <c r="AO39">
        <v>-10</v>
      </c>
      <c r="AP39" s="7">
        <v>17.070386091280543</v>
      </c>
      <c r="AQ39">
        <v>9.7164061072893739E-3</v>
      </c>
      <c r="AR39">
        <v>0.16586280367110584</v>
      </c>
      <c r="AS39" s="2">
        <v>111.04000000000002</v>
      </c>
    </row>
    <row r="40" spans="1:45" x14ac:dyDescent="0.3">
      <c r="A40" s="55" t="s">
        <v>139</v>
      </c>
      <c r="B40" s="55" t="s">
        <v>57</v>
      </c>
      <c r="C40" s="55" t="s">
        <v>156</v>
      </c>
      <c r="D40" s="55" t="s">
        <v>59</v>
      </c>
      <c r="E40" s="55">
        <v>25.95</v>
      </c>
      <c r="F40" s="55">
        <v>-35</v>
      </c>
      <c r="G40" s="7">
        <v>89.3698852120814</v>
      </c>
      <c r="H40" s="55">
        <v>0</v>
      </c>
      <c r="I40" s="55">
        <v>0</v>
      </c>
      <c r="J40" s="59">
        <v>329.20093500227796</v>
      </c>
      <c r="AK40" t="s">
        <v>57</v>
      </c>
      <c r="AL40" t="s">
        <v>58</v>
      </c>
      <c r="AM40" t="s">
        <v>59</v>
      </c>
      <c r="AN40" s="7">
        <v>43.915833333333332</v>
      </c>
      <c r="AO40">
        <v>-35</v>
      </c>
      <c r="AP40" s="7">
        <v>24.514118002626319</v>
      </c>
      <c r="AQ40">
        <v>2.3968855979283931E-4</v>
      </c>
      <c r="AR40">
        <v>5.8757536386412181E-3</v>
      </c>
    </row>
    <row r="41" spans="1:45" x14ac:dyDescent="0.3">
      <c r="A41" s="55"/>
      <c r="B41" s="55" t="s">
        <v>57</v>
      </c>
      <c r="C41" s="55" t="s">
        <v>156</v>
      </c>
      <c r="D41" s="55" t="s">
        <v>59</v>
      </c>
      <c r="E41" s="55">
        <v>28.933149999999998</v>
      </c>
      <c r="F41" s="55">
        <v>-35</v>
      </c>
      <c r="G41" s="7">
        <v>27.894656032375625</v>
      </c>
      <c r="H41" s="55">
        <v>0</v>
      </c>
      <c r="I41" s="55">
        <v>0</v>
      </c>
      <c r="AK41" t="s">
        <v>57</v>
      </c>
      <c r="AL41" t="s">
        <v>58</v>
      </c>
      <c r="AM41" t="s">
        <v>59</v>
      </c>
      <c r="AN41" s="7">
        <v>43.915833333333332</v>
      </c>
      <c r="AO41">
        <v>-10</v>
      </c>
      <c r="AP41" s="7">
        <v>17.050840953798957</v>
      </c>
      <c r="AQ41">
        <v>3.834027532623296E-3</v>
      </c>
      <c r="AR41">
        <v>6.5373393671246061E-2</v>
      </c>
    </row>
    <row r="42" spans="1:45" x14ac:dyDescent="0.3">
      <c r="A42" s="55" t="s">
        <v>141</v>
      </c>
      <c r="B42" s="55" t="s">
        <v>57</v>
      </c>
      <c r="C42" s="55" t="s">
        <v>156</v>
      </c>
      <c r="D42" s="55" t="s">
        <v>59</v>
      </c>
      <c r="E42" s="55">
        <v>33.9</v>
      </c>
      <c r="F42" s="55">
        <v>-35</v>
      </c>
      <c r="G42" s="7">
        <v>24.385313476532598</v>
      </c>
      <c r="H42" s="55">
        <v>0</v>
      </c>
      <c r="I42" s="55">
        <v>0</v>
      </c>
      <c r="J42" s="59">
        <v>2344.8862488907712</v>
      </c>
      <c r="AJ42" t="s">
        <v>83</v>
      </c>
      <c r="AK42" t="s">
        <v>57</v>
      </c>
      <c r="AL42" t="s">
        <v>58</v>
      </c>
      <c r="AM42" t="s">
        <v>59</v>
      </c>
      <c r="AN42" s="7">
        <v>45.898611111111109</v>
      </c>
      <c r="AO42">
        <v>-35</v>
      </c>
      <c r="AP42" s="7">
        <v>70.54904990108831</v>
      </c>
      <c r="AQ42">
        <v>1.1261423372623573E-3</v>
      </c>
      <c r="AR42">
        <v>7.9448271947250265E-2</v>
      </c>
      <c r="AS42" s="2">
        <v>993.33333333333337</v>
      </c>
    </row>
    <row r="43" spans="1:45" x14ac:dyDescent="0.3">
      <c r="A43" s="55"/>
      <c r="B43" s="55" t="s">
        <v>57</v>
      </c>
      <c r="C43" s="55" t="s">
        <v>156</v>
      </c>
      <c r="D43" s="55" t="s">
        <v>59</v>
      </c>
      <c r="E43" s="55">
        <v>36.066667000000002</v>
      </c>
      <c r="F43" s="55">
        <v>-35</v>
      </c>
      <c r="G43" s="7">
        <v>270.61848372165713</v>
      </c>
      <c r="H43" s="55">
        <v>0</v>
      </c>
      <c r="I43" s="55">
        <v>0</v>
      </c>
      <c r="AJ43" t="s">
        <v>84</v>
      </c>
      <c r="AK43" t="s">
        <v>57</v>
      </c>
      <c r="AL43" t="s">
        <v>58</v>
      </c>
      <c r="AM43" t="s">
        <v>59</v>
      </c>
      <c r="AN43" s="7">
        <v>45.898611111111109</v>
      </c>
      <c r="AO43">
        <v>-10</v>
      </c>
      <c r="AP43" s="7">
        <v>70.162224671517563</v>
      </c>
      <c r="AQ43">
        <v>4.4005740479881881E-3</v>
      </c>
      <c r="AR43">
        <v>0.30875406503859676</v>
      </c>
      <c r="AS43" s="2">
        <v>90.666666666666671</v>
      </c>
    </row>
    <row r="44" spans="1:45" x14ac:dyDescent="0.3">
      <c r="A44" s="55" t="s">
        <v>143</v>
      </c>
      <c r="B44" s="55" t="s">
        <v>57</v>
      </c>
      <c r="C44" s="55" t="s">
        <v>156</v>
      </c>
      <c r="D44" s="55" t="s">
        <v>59</v>
      </c>
      <c r="E44" s="55">
        <v>38</v>
      </c>
      <c r="F44" s="55">
        <v>-35</v>
      </c>
      <c r="G44" s="7">
        <v>21.779123095460417</v>
      </c>
      <c r="H44" s="55">
        <v>0</v>
      </c>
      <c r="I44" s="55">
        <v>0</v>
      </c>
      <c r="J44" s="59">
        <v>5358.4006189273578</v>
      </c>
    </row>
    <row r="45" spans="1:45" x14ac:dyDescent="0.3">
      <c r="A45" s="55"/>
      <c r="B45" s="55" t="s">
        <v>57</v>
      </c>
      <c r="C45" s="55" t="s">
        <v>156</v>
      </c>
      <c r="D45" s="55" t="s">
        <v>59</v>
      </c>
      <c r="E45" s="55">
        <v>40</v>
      </c>
      <c r="F45" s="55">
        <v>-35</v>
      </c>
      <c r="G45" s="7">
        <v>8.0223733267695927</v>
      </c>
      <c r="H45" s="55">
        <v>0</v>
      </c>
      <c r="I45" s="55">
        <v>0</v>
      </c>
    </row>
    <row r="46" spans="1:45" x14ac:dyDescent="0.3">
      <c r="A46" s="55" t="s">
        <v>145</v>
      </c>
      <c r="B46" s="55" t="s">
        <v>57</v>
      </c>
      <c r="C46" s="55" t="s">
        <v>156</v>
      </c>
      <c r="D46" s="55" t="s">
        <v>59</v>
      </c>
      <c r="E46" s="55">
        <v>42.016666999999998</v>
      </c>
      <c r="F46" s="55">
        <v>-35</v>
      </c>
      <c r="G46" s="7">
        <v>324.92197139429248</v>
      </c>
      <c r="H46" s="55">
        <v>0</v>
      </c>
      <c r="I46" s="55">
        <v>0</v>
      </c>
      <c r="J46" s="59">
        <v>2722.1695248870278</v>
      </c>
    </row>
    <row r="47" spans="1:45" x14ac:dyDescent="0.3">
      <c r="A47" s="55"/>
      <c r="B47" s="55" t="s">
        <v>57</v>
      </c>
      <c r="C47" s="55" t="s">
        <v>156</v>
      </c>
      <c r="D47" s="55" t="s">
        <v>59</v>
      </c>
      <c r="E47" s="55">
        <v>44</v>
      </c>
      <c r="F47" s="55">
        <v>-35</v>
      </c>
      <c r="G47" s="7">
        <v>31.483717593707606</v>
      </c>
      <c r="H47" s="55">
        <v>0</v>
      </c>
      <c r="I47" s="55">
        <v>0</v>
      </c>
    </row>
    <row r="48" spans="1:45" x14ac:dyDescent="0.3">
      <c r="A48" s="55" t="s">
        <v>147</v>
      </c>
      <c r="B48" s="55" t="s">
        <v>57</v>
      </c>
      <c r="C48" s="55" t="s">
        <v>156</v>
      </c>
      <c r="D48" s="55" t="s">
        <v>59</v>
      </c>
      <c r="E48" s="55">
        <v>46.004999999999995</v>
      </c>
      <c r="F48" s="55">
        <v>-35</v>
      </c>
      <c r="G48" s="7">
        <v>81.437093387627044</v>
      </c>
      <c r="H48" s="55">
        <v>5.2672965490323242E-4</v>
      </c>
      <c r="I48" s="55">
        <v>4.2895332096387101E-2</v>
      </c>
      <c r="J48" s="59">
        <v>2624.3768835719452</v>
      </c>
    </row>
    <row r="49" spans="4:10" x14ac:dyDescent="0.3">
      <c r="D49" s="5"/>
      <c r="E49"/>
      <c r="F49" s="7"/>
    </row>
    <row r="50" spans="4:10" x14ac:dyDescent="0.3">
      <c r="G50" s="7"/>
      <c r="J50" s="2"/>
    </row>
    <row r="52" spans="4:10" x14ac:dyDescent="0.3">
      <c r="J52" s="2"/>
    </row>
    <row r="53" spans="4:10" x14ac:dyDescent="0.3">
      <c r="J53" s="2"/>
    </row>
    <row r="54" spans="4:10" x14ac:dyDescent="0.3">
      <c r="J54" s="2"/>
    </row>
    <row r="55" spans="4:10" x14ac:dyDescent="0.3">
      <c r="J55" s="2"/>
    </row>
    <row r="56" spans="4:10" x14ac:dyDescent="0.3">
      <c r="J56" s="2"/>
    </row>
    <row r="57" spans="4:10" x14ac:dyDescent="0.3">
      <c r="J57" s="2"/>
    </row>
    <row r="58" spans="4:10" x14ac:dyDescent="0.3">
      <c r="J58" s="2"/>
    </row>
    <row r="59" spans="4:10" x14ac:dyDescent="0.3">
      <c r="J59" s="2"/>
    </row>
    <row r="60" spans="4:10" x14ac:dyDescent="0.3">
      <c r="J60" s="2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64918-247F-47A7-9BD8-324FB9D2A9A5}">
  <dimension ref="A1:M72"/>
  <sheetViews>
    <sheetView zoomScale="55" zoomScaleNormal="55" workbookViewId="0">
      <selection activeCell="G62" sqref="G62"/>
    </sheetView>
  </sheetViews>
  <sheetFormatPr defaultRowHeight="14.4" x14ac:dyDescent="0.3"/>
  <cols>
    <col min="1" max="1" width="9.44140625" bestFit="1" customWidth="1"/>
    <col min="2" max="2" width="13.109375" bestFit="1" customWidth="1"/>
    <col min="6" max="7" width="8.88671875" style="55"/>
    <col min="8" max="8" width="24.33203125" style="2" bestFit="1" customWidth="1"/>
    <col min="9" max="9" width="21.77734375" style="2" bestFit="1" customWidth="1"/>
    <col min="10" max="10" width="30" bestFit="1" customWidth="1"/>
    <col min="11" max="11" width="40.44140625" customWidth="1"/>
    <col min="12" max="12" width="28" bestFit="1" customWidth="1"/>
    <col min="13" max="13" width="35.44140625" bestFit="1" customWidth="1"/>
  </cols>
  <sheetData>
    <row r="1" spans="1:13" x14ac:dyDescent="0.3">
      <c r="A1" s="23" t="s">
        <v>93</v>
      </c>
      <c r="B1" s="23" t="s">
        <v>88</v>
      </c>
      <c r="C1" s="26" t="s">
        <v>90</v>
      </c>
      <c r="D1" s="27" t="s">
        <v>91</v>
      </c>
      <c r="E1" s="27" t="s">
        <v>92</v>
      </c>
      <c r="F1" s="27"/>
      <c r="G1" s="27"/>
      <c r="H1" s="42" t="s">
        <v>95</v>
      </c>
      <c r="I1" s="42" t="s">
        <v>96</v>
      </c>
      <c r="J1" s="17" t="s">
        <v>119</v>
      </c>
      <c r="K1" s="42" t="s">
        <v>116</v>
      </c>
      <c r="L1" s="42" t="s">
        <v>117</v>
      </c>
      <c r="M1" s="42" t="s">
        <v>120</v>
      </c>
    </row>
    <row r="2" spans="1:13" x14ac:dyDescent="0.3">
      <c r="A2" t="s">
        <v>60</v>
      </c>
      <c r="B2" s="23"/>
      <c r="C2" s="7">
        <v>1.5837627092399404</v>
      </c>
      <c r="D2">
        <v>4.5492429313764701E-3</v>
      </c>
      <c r="E2">
        <v>7.2049213099874459E-3</v>
      </c>
      <c r="H2" s="2">
        <v>89.230769230769226</v>
      </c>
      <c r="I2" s="2">
        <v>19406.236914476758</v>
      </c>
      <c r="J2" t="e">
        <v>#DIV/0!</v>
      </c>
      <c r="K2">
        <f>LOG(H2)</f>
        <v>1.9505146369200816</v>
      </c>
      <c r="L2">
        <f>LOG(I2)</f>
        <v>4.2879413290142931</v>
      </c>
    </row>
    <row r="3" spans="1:13" x14ac:dyDescent="0.3">
      <c r="A3" t="s">
        <v>56</v>
      </c>
      <c r="B3" s="23"/>
      <c r="C3" s="7">
        <v>2.4719544137260274</v>
      </c>
      <c r="D3">
        <v>5.8254983823301104E-3</v>
      </c>
      <c r="E3">
        <v>1.4400366438354751E-2</v>
      </c>
      <c r="H3" s="2">
        <v>378.37837837837839</v>
      </c>
      <c r="I3" s="2">
        <v>17529.934670777555</v>
      </c>
      <c r="J3" s="7" t="e">
        <v>#DIV/0!</v>
      </c>
      <c r="K3">
        <f>LOG(H3)</f>
        <v>2.5779263116112432</v>
      </c>
      <c r="L3">
        <f>LOG(I3)</f>
        <v>4.2437802976012859</v>
      </c>
    </row>
    <row r="5" spans="1:13" x14ac:dyDescent="0.3">
      <c r="A5" s="43" t="s">
        <v>115</v>
      </c>
      <c r="B5" s="43"/>
      <c r="C5" s="43"/>
      <c r="D5" s="43"/>
      <c r="E5" s="43"/>
      <c r="F5" s="43"/>
      <c r="G5" s="43"/>
      <c r="H5" s="44"/>
      <c r="I5" s="44"/>
    </row>
    <row r="6" spans="1:13" x14ac:dyDescent="0.3">
      <c r="B6">
        <v>0</v>
      </c>
      <c r="C6" s="7">
        <v>40.853515952095869</v>
      </c>
      <c r="D6">
        <v>6.7237477151368061E-3</v>
      </c>
      <c r="E6">
        <v>0.27468873453820958</v>
      </c>
    </row>
    <row r="7" spans="1:13" x14ac:dyDescent="0.3">
      <c r="A7" t="s">
        <v>62</v>
      </c>
      <c r="B7" s="7">
        <v>2.2088888888888887</v>
      </c>
      <c r="C7" s="7">
        <v>81.911649274516094</v>
      </c>
      <c r="D7">
        <v>5.3995795896710427E-3</v>
      </c>
      <c r="E7">
        <v>0.44228846957897</v>
      </c>
      <c r="F7" s="55">
        <v>1246.2681032128521</v>
      </c>
      <c r="H7" s="7">
        <v>125.65517241379311</v>
      </c>
      <c r="I7" s="2">
        <v>13333.376853890075</v>
      </c>
      <c r="J7" s="39" t="e">
        <v>#DIV/0!</v>
      </c>
      <c r="K7">
        <f>LOG(H7)</f>
        <v>2.0991803704020047</v>
      </c>
      <c r="L7">
        <f>LOG(I7)</f>
        <v>4.12494015416131</v>
      </c>
      <c r="M7" t="e">
        <f>LOG(J7)</f>
        <v>#DIV/0!</v>
      </c>
    </row>
    <row r="8" spans="1:13" x14ac:dyDescent="0.3">
      <c r="B8" s="7">
        <v>3.8891666666666644</v>
      </c>
      <c r="C8" s="7">
        <v>149.98018533960197</v>
      </c>
      <c r="D8">
        <v>6.3664119003433066E-3</v>
      </c>
      <c r="E8">
        <v>0.95483563676173677</v>
      </c>
      <c r="F8" s="55">
        <v>162.50139149096125</v>
      </c>
      <c r="H8" s="7"/>
    </row>
    <row r="9" spans="1:13" x14ac:dyDescent="0.3">
      <c r="A9" t="s">
        <v>64</v>
      </c>
      <c r="B9" s="7">
        <v>5.9019444444444442</v>
      </c>
      <c r="C9" s="7">
        <v>20.690111854355738</v>
      </c>
      <c r="D9">
        <v>4.1483728802488302E-2</v>
      </c>
      <c r="E9">
        <v>0.85830298905924185</v>
      </c>
      <c r="F9" s="55">
        <v>59.21227365051724</v>
      </c>
      <c r="H9" s="7">
        <v>59.961904761904762</v>
      </c>
      <c r="I9" s="2">
        <v>17965.806396265281</v>
      </c>
      <c r="J9" s="45" t="e">
        <v>#DIV/0!</v>
      </c>
      <c r="K9">
        <f>LOG(H9)</f>
        <v>1.77787542028107</v>
      </c>
      <c r="L9">
        <f>LOG(I9)</f>
        <v>4.2544467153112473</v>
      </c>
      <c r="M9" t="e">
        <f>LOG(J9)</f>
        <v>#DIV/0!</v>
      </c>
    </row>
    <row r="10" spans="1:13" x14ac:dyDescent="0.3">
      <c r="B10" s="7">
        <v>7.4958333333333353</v>
      </c>
      <c r="C10" s="7">
        <v>23.003952845558377</v>
      </c>
      <c r="D10">
        <v>1.2298859702115882E-2</v>
      </c>
      <c r="E10">
        <v>0.28292238864161195</v>
      </c>
      <c r="F10" s="55">
        <v>67.52395911818293</v>
      </c>
      <c r="H10" s="7"/>
    </row>
    <row r="11" spans="1:13" x14ac:dyDescent="0.3">
      <c r="A11" t="s">
        <v>66</v>
      </c>
      <c r="B11" s="7">
        <v>9.9638888888888886</v>
      </c>
      <c r="C11" s="7">
        <v>21.779011901669879</v>
      </c>
      <c r="D11">
        <v>2.5490559479492141E-3</v>
      </c>
      <c r="E11">
        <v>5.5515919828408332E-2</v>
      </c>
      <c r="F11" s="55">
        <v>54.208748227707851</v>
      </c>
      <c r="H11" s="7">
        <v>103.85185185185183</v>
      </c>
      <c r="I11" s="2">
        <v>24817.440151871517</v>
      </c>
      <c r="J11" s="45" t="e">
        <v>#DIV/0!</v>
      </c>
      <c r="K11">
        <f>LOG(H11)</f>
        <v>2.0164142451356337</v>
      </c>
      <c r="L11">
        <f>LOG(I11)</f>
        <v>4.3947569832364213</v>
      </c>
      <c r="M11" t="e">
        <f>LOG(J11)</f>
        <v>#DIV/0!</v>
      </c>
    </row>
    <row r="12" spans="1:13" x14ac:dyDescent="0.3">
      <c r="B12" s="7">
        <v>11.924722222222218</v>
      </c>
      <c r="C12" s="7">
        <v>32.810590782888148</v>
      </c>
      <c r="D12">
        <v>3.9234063687693665E-3</v>
      </c>
      <c r="E12">
        <v>0.29142041633768806</v>
      </c>
      <c r="F12" s="55">
        <v>16.162423942317233</v>
      </c>
      <c r="H12" s="7"/>
    </row>
    <row r="13" spans="1:13" x14ac:dyDescent="0.3">
      <c r="A13" t="s">
        <v>68</v>
      </c>
      <c r="B13" s="7">
        <v>13.928333333333335</v>
      </c>
      <c r="C13" s="7">
        <v>19.554134984521312</v>
      </c>
      <c r="D13">
        <v>4.3488892323211778E-3</v>
      </c>
      <c r="E13">
        <v>8.5038767081539568E-2</v>
      </c>
      <c r="F13" s="55">
        <v>3.6835645657779619</v>
      </c>
      <c r="H13" s="7">
        <v>41.083333333333336</v>
      </c>
      <c r="I13" s="2">
        <v>15566.856137399396</v>
      </c>
      <c r="J13" s="45" t="e">
        <v>#DIV/0!</v>
      </c>
      <c r="K13">
        <f>LOG(H13)</f>
        <v>1.6136656732296053</v>
      </c>
      <c r="L13">
        <f>LOG(I13)</f>
        <v>4.1922009118588441</v>
      </c>
      <c r="M13" t="e">
        <f>LOG(J13)</f>
        <v>#DIV/0!</v>
      </c>
    </row>
    <row r="14" spans="1:13" x14ac:dyDescent="0.3">
      <c r="B14" s="7">
        <v>15.997222222222224</v>
      </c>
      <c r="C14" s="7">
        <v>51.51484927208984</v>
      </c>
      <c r="D14">
        <v>3.0997108971867991E-3</v>
      </c>
      <c r="E14">
        <v>0.15968113965563233</v>
      </c>
      <c r="F14" s="55">
        <v>391.95213832845315</v>
      </c>
      <c r="H14" s="7"/>
    </row>
    <row r="15" spans="1:13" x14ac:dyDescent="0.3">
      <c r="A15" t="s">
        <v>70</v>
      </c>
      <c r="B15" s="7">
        <v>17.859722222222221</v>
      </c>
      <c r="C15" s="7">
        <v>9.1369698561578208</v>
      </c>
      <c r="D15">
        <v>2.5920062002160127E-2</v>
      </c>
      <c r="E15">
        <v>0.23683082518347884</v>
      </c>
      <c r="F15" s="55">
        <v>488.10834009450764</v>
      </c>
      <c r="H15" s="7">
        <v>116.8</v>
      </c>
      <c r="I15" s="2">
        <v>23209.689034493054</v>
      </c>
      <c r="J15" s="46" t="e">
        <v>#DIV/0!</v>
      </c>
      <c r="K15">
        <f>LOG(H15)</f>
        <v>2.0674428427763805</v>
      </c>
      <c r="L15">
        <f>LOG(I15)</f>
        <v>4.3656693217782596</v>
      </c>
      <c r="M15" t="e">
        <f>LOG(J15)</f>
        <v>#DIV/0!</v>
      </c>
    </row>
    <row r="16" spans="1:13" x14ac:dyDescent="0.3">
      <c r="B16" s="7">
        <v>19.939444444444444</v>
      </c>
      <c r="C16" s="7">
        <v>106.44885075847843</v>
      </c>
      <c r="D16">
        <v>2.1911764293006061E-2</v>
      </c>
      <c r="E16">
        <v>2.3324821270811582</v>
      </c>
      <c r="F16" s="55">
        <v>855.94420616241632</v>
      </c>
      <c r="H16" s="7"/>
    </row>
    <row r="17" spans="1:13" x14ac:dyDescent="0.3">
      <c r="A17" t="s">
        <v>72</v>
      </c>
      <c r="B17" s="7">
        <v>21.947499999999998</v>
      </c>
      <c r="C17" s="7">
        <v>35.667517007975441</v>
      </c>
      <c r="D17">
        <v>3.1990481237507536E-2</v>
      </c>
      <c r="E17">
        <v>1.711531550448179</v>
      </c>
      <c r="F17" s="55">
        <v>612.26967513871637</v>
      </c>
      <c r="H17" s="7">
        <v>84.218181818181819</v>
      </c>
      <c r="I17" s="2">
        <v>93547.831911115063</v>
      </c>
      <c r="J17" s="39" t="e">
        <v>#DIV/0!</v>
      </c>
      <c r="K17">
        <f>LOG(H17)</f>
        <v>1.9254058612251359</v>
      </c>
      <c r="L17">
        <f>LOG(I17)</f>
        <v>4.9710337266307887</v>
      </c>
      <c r="M17" t="e">
        <f>LOG(J17)</f>
        <v>#DIV/0!</v>
      </c>
    </row>
    <row r="18" spans="1:13" x14ac:dyDescent="0.3">
      <c r="B18" s="7">
        <v>23.929722222222225</v>
      </c>
      <c r="C18" s="7">
        <v>23.926264294354983</v>
      </c>
      <c r="D18">
        <v>5.8242756186721173E-3</v>
      </c>
      <c r="E18">
        <v>0.13935315777551696</v>
      </c>
      <c r="H18" s="7"/>
    </row>
    <row r="19" spans="1:13" x14ac:dyDescent="0.3">
      <c r="A19" t="s">
        <v>74</v>
      </c>
      <c r="B19" s="7">
        <v>25.960555555555562</v>
      </c>
      <c r="C19" s="7">
        <v>55.821350728052188</v>
      </c>
      <c r="D19">
        <v>3.0729551260302267E-3</v>
      </c>
      <c r="E19">
        <v>0.17153650586169911</v>
      </c>
      <c r="H19" s="7">
        <v>92.92307692307692</v>
      </c>
      <c r="I19" s="2">
        <v>20999.707766375286</v>
      </c>
      <c r="J19" s="39" t="e">
        <v>#DIV/0!</v>
      </c>
      <c r="K19">
        <f>LOG(H19)</f>
        <v>1.9681235819782763</v>
      </c>
      <c r="L19">
        <f>LOG(I19)</f>
        <v>4.3222132510989804</v>
      </c>
      <c r="M19" t="e">
        <f>LOG(J19)</f>
        <v>#DIV/0!</v>
      </c>
    </row>
    <row r="20" spans="1:13" x14ac:dyDescent="0.3">
      <c r="B20" s="7">
        <v>27.51</v>
      </c>
      <c r="C20" s="7"/>
      <c r="H20" s="7"/>
    </row>
    <row r="21" spans="1:13" x14ac:dyDescent="0.3">
      <c r="A21" t="s">
        <v>76</v>
      </c>
      <c r="B21" s="7">
        <v>29.904444444444447</v>
      </c>
      <c r="C21" s="7">
        <v>7.7040192249797483</v>
      </c>
      <c r="D21">
        <v>5.7595419529686597E-3</v>
      </c>
      <c r="E21">
        <v>4.4371621932747962E-2</v>
      </c>
      <c r="H21" s="7">
        <v>117.66153846153846</v>
      </c>
      <c r="I21" s="2">
        <v>20454.932969245048</v>
      </c>
      <c r="J21" s="39" t="e">
        <v>#DIV/0!</v>
      </c>
      <c r="K21">
        <f>LOG(H21)</f>
        <v>2.0706345226251881</v>
      </c>
      <c r="L21">
        <f>LOG(I21)</f>
        <v>4.3107980606549896</v>
      </c>
      <c r="M21" t="e">
        <f>LOG(J21)</f>
        <v>#DIV/0!</v>
      </c>
    </row>
    <row r="22" spans="1:13" x14ac:dyDescent="0.3">
      <c r="B22" s="7">
        <v>31.848055555555558</v>
      </c>
      <c r="C22" s="7">
        <v>6.6685650191238466</v>
      </c>
      <c r="D22">
        <v>5.4211809196165923E-3</v>
      </c>
      <c r="E22">
        <v>3.6151497442896849E-2</v>
      </c>
      <c r="H22" s="7"/>
    </row>
    <row r="23" spans="1:13" x14ac:dyDescent="0.3">
      <c r="A23" t="s">
        <v>78</v>
      </c>
      <c r="B23" s="7">
        <v>33.966944444444451</v>
      </c>
      <c r="C23" s="7">
        <v>17.47941864085189</v>
      </c>
      <c r="D23">
        <v>6.2291265466385562E-3</v>
      </c>
      <c r="E23">
        <v>0.10888151067553935</v>
      </c>
      <c r="H23" s="7">
        <v>95.072463768115938</v>
      </c>
      <c r="I23" s="2">
        <v>22164.325987493099</v>
      </c>
      <c r="J23" s="39" t="e">
        <v>#DIV/0!</v>
      </c>
      <c r="K23">
        <f>LOG(H23)</f>
        <v>1.978054748638405</v>
      </c>
      <c r="L23">
        <f>LOG(I23)</f>
        <v>4.3456545290320054</v>
      </c>
      <c r="M23" t="e">
        <f>LOG(J23)</f>
        <v>#DIV/0!</v>
      </c>
    </row>
    <row r="24" spans="1:13" x14ac:dyDescent="0.3">
      <c r="B24" s="7">
        <v>35.986666666666665</v>
      </c>
      <c r="C24" s="7">
        <v>59.622205997960968</v>
      </c>
      <c r="D24">
        <v>5.779495741429698E-3</v>
      </c>
      <c r="E24">
        <v>0.34458628565985966</v>
      </c>
      <c r="H24" s="7"/>
    </row>
    <row r="25" spans="1:13" x14ac:dyDescent="0.3">
      <c r="A25" t="s">
        <v>80</v>
      </c>
      <c r="B25" s="7">
        <v>37.915555555555599</v>
      </c>
      <c r="C25" s="7">
        <v>19.88559355739854</v>
      </c>
      <c r="D25">
        <v>4.7932890743928045E-3</v>
      </c>
      <c r="E25">
        <v>9.5317398336494372E-2</v>
      </c>
      <c r="H25" s="7">
        <v>79.208791208791212</v>
      </c>
      <c r="I25" s="2">
        <v>22445.763323240142</v>
      </c>
      <c r="J25" s="45" t="e">
        <v>#DIV/0!</v>
      </c>
      <c r="K25">
        <f>LOG(H25)</f>
        <v>1.8987733856499129</v>
      </c>
      <c r="L25">
        <f>LOG(I25)</f>
        <v>4.3511343792379691</v>
      </c>
      <c r="M25" t="e">
        <f>LOG(J25)</f>
        <v>#DIV/0!</v>
      </c>
    </row>
    <row r="26" spans="1:13" x14ac:dyDescent="0.3">
      <c r="B26" s="7">
        <v>39.897222222222226</v>
      </c>
      <c r="C26" s="7">
        <v>102.9230427508535</v>
      </c>
      <c r="D26">
        <v>4.6714469691162136E-3</v>
      </c>
      <c r="E26">
        <v>0.48079953611069309</v>
      </c>
      <c r="H26" s="7"/>
    </row>
    <row r="27" spans="1:13" x14ac:dyDescent="0.3">
      <c r="A27" t="s">
        <v>82</v>
      </c>
      <c r="B27" s="7">
        <v>41.944166666666668</v>
      </c>
      <c r="C27" s="7">
        <v>17.070386091280543</v>
      </c>
      <c r="D27">
        <v>9.7164061072893739E-3</v>
      </c>
      <c r="E27">
        <v>0.16586280367110584</v>
      </c>
      <c r="H27" s="7">
        <v>111.04000000000002</v>
      </c>
      <c r="I27" s="2">
        <v>16142.883189776543</v>
      </c>
      <c r="J27" s="39" t="e">
        <v>#DIV/0!</v>
      </c>
      <c r="K27">
        <f>LOG(H27)</f>
        <v>2.0454794531107798</v>
      </c>
      <c r="L27">
        <f>LOG(I27)</f>
        <v>4.2079811042140269</v>
      </c>
      <c r="M27" t="e">
        <f>LOG(J27)</f>
        <v>#DIV/0!</v>
      </c>
    </row>
    <row r="28" spans="1:13" x14ac:dyDescent="0.3">
      <c r="B28" s="7">
        <v>43.915833333333332</v>
      </c>
      <c r="C28" s="7">
        <v>17.050840953798957</v>
      </c>
      <c r="D28">
        <v>3.834027532623296E-3</v>
      </c>
      <c r="E28">
        <v>6.5373393671246061E-2</v>
      </c>
      <c r="H28" s="7"/>
    </row>
    <row r="29" spans="1:13" x14ac:dyDescent="0.3">
      <c r="A29" t="s">
        <v>84</v>
      </c>
      <c r="B29" s="7">
        <v>45.898611111111109</v>
      </c>
      <c r="C29" s="7">
        <v>70.162224671517563</v>
      </c>
      <c r="D29">
        <v>4.4005740479881881E-3</v>
      </c>
      <c r="E29">
        <v>0.30875406503859676</v>
      </c>
      <c r="H29" s="7">
        <v>90.666666666666671</v>
      </c>
      <c r="I29" s="2">
        <v>21089.656273132889</v>
      </c>
      <c r="J29" s="45" t="e">
        <v>#DIV/0!</v>
      </c>
      <c r="K29">
        <f>LOG(H29)</f>
        <v>1.9574476493145363</v>
      </c>
      <c r="L29">
        <f>LOG(I29)</f>
        <v>4.324069501508184</v>
      </c>
      <c r="M29" t="e">
        <f>LOG(J29)</f>
        <v>#DIV/0!</v>
      </c>
    </row>
    <row r="30" spans="1:13" x14ac:dyDescent="0.3">
      <c r="H30" s="7"/>
    </row>
    <row r="31" spans="1:13" x14ac:dyDescent="0.3">
      <c r="H31" s="7"/>
    </row>
    <row r="32" spans="1:13" x14ac:dyDescent="0.3">
      <c r="A32" s="43" t="s">
        <v>114</v>
      </c>
      <c r="B32" s="43"/>
      <c r="C32" s="43"/>
      <c r="D32" s="43"/>
      <c r="E32" s="43"/>
      <c r="F32" s="43"/>
      <c r="G32" s="43"/>
      <c r="H32" s="77"/>
      <c r="I32" s="44"/>
    </row>
    <row r="33" spans="1:13" x14ac:dyDescent="0.3">
      <c r="B33">
        <v>0</v>
      </c>
      <c r="C33" s="7">
        <v>73.176051172663861</v>
      </c>
      <c r="D33">
        <v>7.8193817852085774E-4</v>
      </c>
      <c r="E33">
        <v>5.721914816530186E-2</v>
      </c>
      <c r="H33" s="7"/>
    </row>
    <row r="34" spans="1:13" x14ac:dyDescent="0.3">
      <c r="A34" t="s">
        <v>61</v>
      </c>
      <c r="B34" s="7">
        <v>2.2088888888888887</v>
      </c>
      <c r="C34" s="7">
        <v>491.44529573268022</v>
      </c>
      <c r="D34">
        <v>3.2859236931811094E-3</v>
      </c>
      <c r="E34">
        <v>1.6148517411504113</v>
      </c>
      <c r="F34" s="55">
        <v>971.73983582172389</v>
      </c>
      <c r="H34" s="7">
        <v>1313.5802469135801</v>
      </c>
      <c r="I34" s="2">
        <v>26350.372984531867</v>
      </c>
      <c r="J34" s="7">
        <v>16.993448856996217</v>
      </c>
      <c r="K34">
        <f>LOG(H34)</f>
        <v>3.1184566090803796</v>
      </c>
      <c r="L34">
        <f>LOG(I34)</f>
        <v>4.420786766948094</v>
      </c>
      <c r="M34">
        <f>LOG(J34)</f>
        <v>1.2302815288136717</v>
      </c>
    </row>
    <row r="35" spans="1:13" x14ac:dyDescent="0.3">
      <c r="B35" s="7">
        <v>3.8891666666666644</v>
      </c>
      <c r="C35" s="7">
        <v>159.97081715736175</v>
      </c>
      <c r="D35">
        <v>5.1792574984945914E-4</v>
      </c>
      <c r="E35">
        <v>8.2853005430257309E-2</v>
      </c>
      <c r="H35" s="7"/>
    </row>
    <row r="36" spans="1:13" x14ac:dyDescent="0.3">
      <c r="A36" t="s">
        <v>63</v>
      </c>
      <c r="B36" s="7">
        <v>5.9019444444444442</v>
      </c>
      <c r="C36" s="7">
        <v>90.237069077358413</v>
      </c>
      <c r="D36">
        <v>2.1164591155921572E-3</v>
      </c>
      <c r="E36">
        <v>0.19098306741309434</v>
      </c>
      <c r="F36" s="55">
        <v>742.18174239761254</v>
      </c>
      <c r="H36" s="7">
        <v>966.91358024691363</v>
      </c>
      <c r="I36" s="2">
        <v>18709.157392731657</v>
      </c>
      <c r="J36" s="7">
        <v>10.689446340079048</v>
      </c>
      <c r="K36">
        <f>LOG(H36)</f>
        <v>2.9853876599164315</v>
      </c>
      <c r="L36">
        <f>LOG(I36)</f>
        <v>4.2720542285514602</v>
      </c>
      <c r="M36">
        <f>LOG(J36)</f>
        <v>1.0289552115066727</v>
      </c>
    </row>
    <row r="37" spans="1:13" x14ac:dyDescent="0.3">
      <c r="B37" s="7">
        <v>7.4958333333333353</v>
      </c>
      <c r="C37" s="7">
        <v>153.12071824924951</v>
      </c>
      <c r="D37">
        <v>2.8336927121226734E-3</v>
      </c>
      <c r="E37">
        <v>0.43389706337788753</v>
      </c>
      <c r="H37" s="7"/>
    </row>
    <row r="38" spans="1:13" x14ac:dyDescent="0.3">
      <c r="A38" t="s">
        <v>65</v>
      </c>
      <c r="B38" s="7">
        <v>9.9638888888888886</v>
      </c>
      <c r="C38" s="7">
        <v>1698.247273685866</v>
      </c>
      <c r="D38">
        <v>1.2501048284409043E-3</v>
      </c>
      <c r="E38">
        <v>2.1229871167213035</v>
      </c>
      <c r="F38" s="55">
        <v>72.009408667358969</v>
      </c>
      <c r="H38" s="7">
        <v>1442.4242424242425</v>
      </c>
      <c r="I38" s="2">
        <v>41809.554181769177</v>
      </c>
      <c r="J38" s="7">
        <v>94.334041741058329</v>
      </c>
      <c r="K38">
        <f>LOG(H38)</f>
        <v>3.1590930128426056</v>
      </c>
      <c r="L38">
        <f>LOG(I38)</f>
        <v>4.6212755366623535</v>
      </c>
      <c r="M38">
        <f>LOG(J38)</f>
        <v>1.9746684421800065</v>
      </c>
    </row>
    <row r="39" spans="1:13" x14ac:dyDescent="0.3">
      <c r="B39" s="7">
        <v>11.924722222222218</v>
      </c>
      <c r="H39" s="7"/>
    </row>
    <row r="40" spans="1:13" x14ac:dyDescent="0.3">
      <c r="A40" t="s">
        <v>67</v>
      </c>
      <c r="B40" s="7">
        <v>13.928333333333335</v>
      </c>
      <c r="C40" s="7">
        <v>110.64030549140263</v>
      </c>
      <c r="D40">
        <v>1.2250366896025939E-3</v>
      </c>
      <c r="E40">
        <v>0.13553843357580755</v>
      </c>
      <c r="F40" s="55">
        <v>45.290107619010385</v>
      </c>
      <c r="H40" s="7">
        <v>652.07547169811323</v>
      </c>
      <c r="I40" s="2">
        <v>16037.887681915085</v>
      </c>
      <c r="J40" s="7" t="e">
        <v>#DIV/0!</v>
      </c>
      <c r="K40">
        <f>LOG(H40)</f>
        <v>2.8142978642060665</v>
      </c>
      <c r="L40">
        <f>LOG(I40)</f>
        <v>4.2051471676577448</v>
      </c>
      <c r="M40" t="e">
        <f>LOG(J40)</f>
        <v>#DIV/0!</v>
      </c>
    </row>
    <row r="41" spans="1:13" x14ac:dyDescent="0.3">
      <c r="B41" s="7">
        <v>15.997222222222224</v>
      </c>
      <c r="C41" s="7">
        <v>101.93368811064379</v>
      </c>
      <c r="D41">
        <v>2.493500079685235E-3</v>
      </c>
      <c r="E41">
        <v>0.25417165942650016</v>
      </c>
      <c r="H41" s="7"/>
    </row>
    <row r="42" spans="1:13" x14ac:dyDescent="0.3">
      <c r="A42" t="s">
        <v>69</v>
      </c>
      <c r="B42" s="7">
        <v>17.859722222222221</v>
      </c>
      <c r="C42" s="7">
        <v>23.652918806972547</v>
      </c>
      <c r="D42">
        <v>4.0311182703105659E-4</v>
      </c>
      <c r="E42">
        <v>9.5347713148959418E-3</v>
      </c>
      <c r="F42" s="55">
        <v>179.00129449750548</v>
      </c>
      <c r="H42" s="7">
        <v>2021.0526315789473</v>
      </c>
      <c r="I42" s="2">
        <v>30016.276127192294</v>
      </c>
      <c r="J42" s="7">
        <v>201.72248188535269</v>
      </c>
      <c r="K42">
        <f>LOG(H42)</f>
        <v>3.3055776234147016</v>
      </c>
      <c r="L42">
        <f>LOG(I42)</f>
        <v>4.4773568119003402</v>
      </c>
      <c r="M42">
        <f>LOG(J42)</f>
        <v>2.3047543028466171</v>
      </c>
    </row>
    <row r="43" spans="1:13" x14ac:dyDescent="0.3">
      <c r="B43" s="7">
        <v>19.939444444444444</v>
      </c>
      <c r="C43" s="7">
        <v>10.954139698575743</v>
      </c>
      <c r="D43">
        <v>4.1288862961234843E-3</v>
      </c>
      <c r="E43">
        <v>4.5228397287271627E-2</v>
      </c>
      <c r="H43" s="7"/>
    </row>
    <row r="44" spans="1:13" x14ac:dyDescent="0.3">
      <c r="A44" t="s">
        <v>71</v>
      </c>
      <c r="B44" s="7"/>
      <c r="C44" s="7"/>
      <c r="H44" s="7"/>
      <c r="J44" s="7"/>
    </row>
    <row r="45" spans="1:13" x14ac:dyDescent="0.3">
      <c r="B45" s="7">
        <v>23.929722222222225</v>
      </c>
      <c r="C45" s="7">
        <v>542.51350491480309</v>
      </c>
      <c r="D45">
        <v>3.5045919229029963E-3</v>
      </c>
      <c r="E45">
        <v>1.9012884473902141</v>
      </c>
      <c r="H45" s="7"/>
    </row>
    <row r="46" spans="1:13" x14ac:dyDescent="0.3">
      <c r="A46" t="s">
        <v>73</v>
      </c>
      <c r="B46" s="7">
        <v>25.960555555555562</v>
      </c>
      <c r="C46" s="7">
        <v>105.33744010454757</v>
      </c>
      <c r="D46">
        <v>3.3715490339824607E-3</v>
      </c>
      <c r="E46">
        <v>0.35515034442667259</v>
      </c>
      <c r="F46" s="55">
        <v>80.471339667223603</v>
      </c>
      <c r="H46" s="7">
        <v>1175.7142857142858</v>
      </c>
      <c r="I46" s="2">
        <v>29939.305512035229</v>
      </c>
      <c r="J46" s="7">
        <v>7.7271544550473763</v>
      </c>
      <c r="K46">
        <f>LOG(H46)</f>
        <v>3.0703017951980129</v>
      </c>
      <c r="L46">
        <f>LOG(I46)</f>
        <v>4.4762417219993846</v>
      </c>
      <c r="M46">
        <f>LOG(J46)</f>
        <v>0.88801959327315938</v>
      </c>
    </row>
    <row r="47" spans="1:13" x14ac:dyDescent="0.3">
      <c r="B47" s="7">
        <v>27.51</v>
      </c>
      <c r="C47" s="7">
        <v>201.72677928490006</v>
      </c>
      <c r="D47">
        <v>1.4038877180250831E-3</v>
      </c>
      <c r="E47">
        <v>0.28320174783482793</v>
      </c>
      <c r="H47" s="7"/>
    </row>
    <row r="48" spans="1:13" x14ac:dyDescent="0.3">
      <c r="A48" t="s">
        <v>75</v>
      </c>
      <c r="B48" s="7">
        <v>29.904444444444447</v>
      </c>
      <c r="C48" s="7">
        <v>22.585990190068728</v>
      </c>
      <c r="D48">
        <v>1.0094054998725486E-3</v>
      </c>
      <c r="E48">
        <v>2.2798422717922803E-2</v>
      </c>
      <c r="F48" s="55">
        <v>573.19441639552235</v>
      </c>
      <c r="H48" s="7">
        <v>1464.6153846153845</v>
      </c>
      <c r="I48" s="2">
        <v>29011.641121217479</v>
      </c>
      <c r="J48" s="7">
        <v>129.7160393439118</v>
      </c>
      <c r="K48">
        <f>LOG(H48)</f>
        <v>3.1657235917416187</v>
      </c>
      <c r="L48">
        <f>LOG(I48)</f>
        <v>4.462572296528613</v>
      </c>
      <c r="M48">
        <f>LOG(J48)</f>
        <v>2.1129936797685609</v>
      </c>
    </row>
    <row r="49" spans="1:13" x14ac:dyDescent="0.3">
      <c r="B49" s="7">
        <v>31.848055555555558</v>
      </c>
      <c r="C49" s="7">
        <v>63.443583662225414</v>
      </c>
      <c r="D49">
        <v>8.7238345505532156E-4</v>
      </c>
      <c r="E49">
        <v>5.5347132716343561E-2</v>
      </c>
      <c r="H49" s="7"/>
    </row>
    <row r="50" spans="1:13" x14ac:dyDescent="0.3">
      <c r="A50" t="s">
        <v>77</v>
      </c>
      <c r="B50" s="7">
        <v>33.966944444444451</v>
      </c>
      <c r="C50" s="7">
        <v>133.6325312544721</v>
      </c>
      <c r="D50">
        <v>3.275065616667855E-3</v>
      </c>
      <c r="E50">
        <v>0.43765530837981409</v>
      </c>
      <c r="F50" s="55">
        <v>1309.831262404467</v>
      </c>
      <c r="H50" s="7">
        <v>1168</v>
      </c>
      <c r="I50" s="2">
        <v>24333.57061340443</v>
      </c>
      <c r="J50" s="7">
        <v>26.641408933305154</v>
      </c>
      <c r="K50">
        <f>LOG(H50)</f>
        <v>3.0674428427763805</v>
      </c>
      <c r="L50">
        <f>LOG(I50)</f>
        <v>4.3862058402880448</v>
      </c>
      <c r="M50">
        <f>LOG(J50)</f>
        <v>1.4255571888083061</v>
      </c>
    </row>
    <row r="51" spans="1:13" x14ac:dyDescent="0.3">
      <c r="B51" s="7">
        <v>35.986666666666665</v>
      </c>
      <c r="C51" s="7">
        <v>564.0471916425663</v>
      </c>
      <c r="D51">
        <v>2.173238895002658E-3</v>
      </c>
      <c r="E51">
        <v>1.2258092954946431</v>
      </c>
      <c r="H51" s="7"/>
    </row>
    <row r="52" spans="1:13" x14ac:dyDescent="0.3">
      <c r="A52" t="s">
        <v>79</v>
      </c>
      <c r="B52" s="7">
        <v>37.915555555555599</v>
      </c>
      <c r="C52" s="7">
        <v>216.75793356659415</v>
      </c>
      <c r="D52">
        <v>3.2531861119518557E-3</v>
      </c>
      <c r="E52">
        <v>0.7051538991342271</v>
      </c>
      <c r="F52" s="55">
        <v>665.41921719460765</v>
      </c>
      <c r="H52" s="7">
        <v>1514.2857142857142</v>
      </c>
      <c r="I52" s="2">
        <v>28244.184569489054</v>
      </c>
      <c r="J52" s="7">
        <v>13.543483981969082</v>
      </c>
      <c r="K52">
        <f>LOG(H52)</f>
        <v>3.1802078252505135</v>
      </c>
      <c r="L52">
        <f>LOG(I52)</f>
        <v>4.4509290408502418</v>
      </c>
      <c r="M52">
        <f>LOG(J52)</f>
        <v>1.1317303984342659</v>
      </c>
    </row>
    <row r="53" spans="1:13" x14ac:dyDescent="0.3">
      <c r="B53" s="7">
        <v>39.897222222222226</v>
      </c>
      <c r="C53" s="7">
        <v>117.31288063356152</v>
      </c>
      <c r="D53">
        <v>2.4947683356752524E-3</v>
      </c>
      <c r="E53">
        <v>0.29266845997145979</v>
      </c>
      <c r="H53" s="7"/>
    </row>
    <row r="54" spans="1:13" x14ac:dyDescent="0.3">
      <c r="A54" t="s">
        <v>81</v>
      </c>
      <c r="B54" s="7">
        <v>41.944166666666668</v>
      </c>
      <c r="C54" s="7">
        <v>38.818867140263684</v>
      </c>
      <c r="D54">
        <v>9.887537904957023E-4</v>
      </c>
      <c r="E54">
        <v>3.8382302027684785E-2</v>
      </c>
      <c r="F54" s="55">
        <v>641.51434931758695</v>
      </c>
      <c r="H54" s="7">
        <v>1000.6779661016949</v>
      </c>
      <c r="I54" s="2">
        <v>61505.927275933922</v>
      </c>
      <c r="J54" s="7">
        <v>9.5254496733125524</v>
      </c>
      <c r="K54">
        <f>LOG(H54)</f>
        <v>3.000294337172841</v>
      </c>
      <c r="L54">
        <f>LOG(I54)</f>
        <v>4.7889169703964063</v>
      </c>
      <c r="M54">
        <f>LOG(J54)</f>
        <v>0.97888548681785426</v>
      </c>
    </row>
    <row r="55" spans="1:13" x14ac:dyDescent="0.3">
      <c r="B55" s="7">
        <v>43.915833333333332</v>
      </c>
      <c r="C55" s="7">
        <v>24.514118002626319</v>
      </c>
      <c r="D55">
        <v>2.3968855979283931E-4</v>
      </c>
      <c r="E55">
        <v>5.8757536386412181E-3</v>
      </c>
      <c r="H55" s="7"/>
    </row>
    <row r="56" spans="1:13" x14ac:dyDescent="0.3">
      <c r="A56" t="s">
        <v>83</v>
      </c>
      <c r="B56" s="7">
        <v>45.898611111111109</v>
      </c>
      <c r="C56" s="7">
        <v>70.54904990108831</v>
      </c>
      <c r="D56">
        <v>1.1261423372623573E-3</v>
      </c>
      <c r="E56">
        <v>7.9448271947250265E-2</v>
      </c>
      <c r="H56" s="7">
        <v>993.33333333333337</v>
      </c>
      <c r="I56" s="2">
        <v>17761.596258073201</v>
      </c>
      <c r="J56" s="7">
        <v>1.1517714093414526</v>
      </c>
      <c r="K56">
        <f>LOG(H56)</f>
        <v>2.9970950093565927</v>
      </c>
      <c r="L56">
        <f>LOG(I56)</f>
        <v>4.2494819938142312</v>
      </c>
      <c r="M56">
        <f>LOG(J56)</f>
        <v>6.1366293746455858E-2</v>
      </c>
    </row>
    <row r="60" spans="1:13" x14ac:dyDescent="0.3">
      <c r="C60" s="7"/>
    </row>
    <row r="61" spans="1:13" x14ac:dyDescent="0.3">
      <c r="A61" t="s">
        <v>61</v>
      </c>
      <c r="B61" s="7">
        <v>2.2088888888888887</v>
      </c>
      <c r="C61" s="7">
        <v>491.44529573268022</v>
      </c>
      <c r="D61">
        <v>3.2859236931811094E-3</v>
      </c>
      <c r="E61">
        <v>1.6148517411504113</v>
      </c>
      <c r="K61">
        <v>3.1184566090803796</v>
      </c>
      <c r="L61">
        <v>4.420786766948094</v>
      </c>
      <c r="M61">
        <v>1.2302815288136717</v>
      </c>
    </row>
    <row r="62" spans="1:13" x14ac:dyDescent="0.3">
      <c r="A62" t="s">
        <v>63</v>
      </c>
      <c r="B62" s="7">
        <v>5.9019444444444442</v>
      </c>
      <c r="C62" s="7">
        <v>90.237069077358413</v>
      </c>
      <c r="D62">
        <v>2.1164591155921572E-3</v>
      </c>
      <c r="E62">
        <v>0.19098306741309434</v>
      </c>
      <c r="K62">
        <v>2.9853876599164315</v>
      </c>
      <c r="L62">
        <v>4.2720542285514602</v>
      </c>
      <c r="M62">
        <v>1.0289552115066727</v>
      </c>
    </row>
    <row r="63" spans="1:13" x14ac:dyDescent="0.3">
      <c r="A63" t="s">
        <v>65</v>
      </c>
      <c r="B63" s="7">
        <v>9.9638888888888886</v>
      </c>
      <c r="C63" s="7">
        <v>1698.247273685866</v>
      </c>
      <c r="D63">
        <v>1.2501048284409043E-3</v>
      </c>
      <c r="E63">
        <v>2.1229871167213035</v>
      </c>
      <c r="K63">
        <v>3.1590930128426056</v>
      </c>
      <c r="L63">
        <v>4.6212755366623535</v>
      </c>
      <c r="M63">
        <v>1.9746684421800065</v>
      </c>
    </row>
    <row r="64" spans="1:13" x14ac:dyDescent="0.3">
      <c r="A64" t="s">
        <v>67</v>
      </c>
      <c r="B64" s="7">
        <v>13.928333333333335</v>
      </c>
      <c r="C64" s="7">
        <v>110.64030549140263</v>
      </c>
      <c r="D64">
        <v>1.2250366896025939E-3</v>
      </c>
      <c r="E64">
        <v>0.13553843357580755</v>
      </c>
      <c r="K64">
        <v>2.8142978642060665</v>
      </c>
      <c r="L64">
        <v>4.2051471676577448</v>
      </c>
    </row>
    <row r="65" spans="1:13" x14ac:dyDescent="0.3">
      <c r="A65" t="s">
        <v>69</v>
      </c>
      <c r="B65" s="7">
        <v>17.859722222222221</v>
      </c>
      <c r="C65" s="7">
        <v>23.652918806972547</v>
      </c>
      <c r="D65">
        <v>4.0311182703105659E-4</v>
      </c>
      <c r="E65">
        <v>9.5347713148959418E-3</v>
      </c>
      <c r="K65">
        <v>3.3055776234147016</v>
      </c>
      <c r="L65">
        <v>4.4773568119003402</v>
      </c>
      <c r="M65">
        <v>2.3047543028466171</v>
      </c>
    </row>
    <row r="66" spans="1:13" x14ac:dyDescent="0.3">
      <c r="A66" t="s">
        <v>71</v>
      </c>
      <c r="B66" s="7">
        <v>21.947499999999998</v>
      </c>
      <c r="C66" s="7">
        <v>2082.6172970037833</v>
      </c>
      <c r="D66">
        <v>1.1021063552632165E-3</v>
      </c>
      <c r="E66">
        <v>2.2952657586089713</v>
      </c>
      <c r="K66">
        <v>2.1713274692596172</v>
      </c>
      <c r="L66">
        <v>4.7153504643373898</v>
      </c>
    </row>
    <row r="67" spans="1:13" x14ac:dyDescent="0.3">
      <c r="A67" t="s">
        <v>73</v>
      </c>
      <c r="B67" s="7">
        <v>25.960555555555562</v>
      </c>
      <c r="C67" s="7">
        <v>105.33744010454757</v>
      </c>
      <c r="D67">
        <v>3.3715490339824607E-3</v>
      </c>
      <c r="E67">
        <v>0.35515034442667259</v>
      </c>
      <c r="K67">
        <v>3.0703017951980129</v>
      </c>
      <c r="L67">
        <v>4.4762417219993846</v>
      </c>
      <c r="M67">
        <v>0.88801959327315938</v>
      </c>
    </row>
    <row r="68" spans="1:13" x14ac:dyDescent="0.3">
      <c r="A68" t="s">
        <v>75</v>
      </c>
      <c r="B68" s="7">
        <v>29.904444444444447</v>
      </c>
      <c r="C68" s="7">
        <v>22.585990190068728</v>
      </c>
      <c r="D68">
        <v>1.0094054998725486E-3</v>
      </c>
      <c r="E68">
        <v>2.2798422717922803E-2</v>
      </c>
      <c r="K68">
        <v>3.1657235917416187</v>
      </c>
      <c r="L68">
        <v>4.462572296528613</v>
      </c>
      <c r="M68">
        <v>2.1129936797685609</v>
      </c>
    </row>
    <row r="69" spans="1:13" x14ac:dyDescent="0.3">
      <c r="A69" t="s">
        <v>77</v>
      </c>
      <c r="B69" s="7">
        <v>33.966944444444451</v>
      </c>
      <c r="C69" s="7">
        <v>133.6325312544721</v>
      </c>
      <c r="D69">
        <v>3.275065616667855E-3</v>
      </c>
      <c r="E69">
        <v>0.43765530837981409</v>
      </c>
      <c r="K69">
        <v>3.0674428427763805</v>
      </c>
      <c r="L69">
        <v>4.3862058402880448</v>
      </c>
      <c r="M69">
        <v>1.4255571888083061</v>
      </c>
    </row>
    <row r="70" spans="1:13" x14ac:dyDescent="0.3">
      <c r="A70" t="s">
        <v>79</v>
      </c>
      <c r="B70" s="7">
        <v>37.915555555555599</v>
      </c>
      <c r="C70" s="7">
        <v>216.75793356659415</v>
      </c>
      <c r="D70">
        <v>3.2531861119518557E-3</v>
      </c>
      <c r="E70">
        <v>0.7051538991342271</v>
      </c>
      <c r="K70">
        <v>3.1802078252505135</v>
      </c>
      <c r="L70">
        <v>4.4509290408502418</v>
      </c>
      <c r="M70">
        <v>1.1317303984342659</v>
      </c>
    </row>
    <row r="71" spans="1:13" x14ac:dyDescent="0.3">
      <c r="A71" t="s">
        <v>81</v>
      </c>
      <c r="B71" s="7">
        <v>41.944166666666668</v>
      </c>
      <c r="C71" s="7">
        <v>38.818867140263684</v>
      </c>
      <c r="D71">
        <v>9.887537904957023E-4</v>
      </c>
      <c r="E71">
        <v>3.8382302027684785E-2</v>
      </c>
      <c r="K71">
        <v>3.000294337172841</v>
      </c>
      <c r="L71">
        <v>4.7889169703964063</v>
      </c>
      <c r="M71">
        <v>0.97888548681785426</v>
      </c>
    </row>
    <row r="72" spans="1:13" x14ac:dyDescent="0.3">
      <c r="A72" t="s">
        <v>83</v>
      </c>
      <c r="B72" s="7">
        <v>45.898611111111109</v>
      </c>
      <c r="C72" s="7">
        <v>70.54904990108831</v>
      </c>
      <c r="D72">
        <v>1.1261423372623573E-3</v>
      </c>
      <c r="E72">
        <v>7.9448271947250265E-2</v>
      </c>
      <c r="K72">
        <v>2.9970950093565927</v>
      </c>
      <c r="L72">
        <v>4.2494819938142312</v>
      </c>
      <c r="M72">
        <v>6.1366293746455858E-2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94C84-CCB8-47B4-9000-C25DAA982813}">
  <dimension ref="A1:AA57"/>
  <sheetViews>
    <sheetView topLeftCell="A7" workbookViewId="0">
      <selection activeCell="M3" sqref="M3:M14"/>
    </sheetView>
  </sheetViews>
  <sheetFormatPr defaultRowHeight="14.4" x14ac:dyDescent="0.3"/>
  <cols>
    <col min="1" max="1" width="15.109375" bestFit="1" customWidth="1"/>
    <col min="12" max="12" width="11.88671875" bestFit="1" customWidth="1"/>
    <col min="13" max="13" width="11.21875" bestFit="1" customWidth="1"/>
  </cols>
  <sheetData>
    <row r="1" spans="1:27" x14ac:dyDescent="0.3">
      <c r="B1" s="79" t="s">
        <v>171</v>
      </c>
      <c r="C1" s="79"/>
      <c r="D1" s="79" t="s">
        <v>172</v>
      </c>
      <c r="E1" s="79"/>
      <c r="N1" t="s">
        <v>169</v>
      </c>
      <c r="O1" t="s">
        <v>170</v>
      </c>
    </row>
    <row r="2" spans="1:27" ht="18" thickBot="1" x14ac:dyDescent="0.4">
      <c r="A2" s="29" t="s">
        <v>97</v>
      </c>
      <c r="B2" s="29" t="s">
        <v>113</v>
      </c>
      <c r="C2" s="29" t="s">
        <v>126</v>
      </c>
      <c r="D2" s="29" t="s">
        <v>113</v>
      </c>
      <c r="E2" s="29" t="s">
        <v>126</v>
      </c>
      <c r="F2" s="61" t="s">
        <v>121</v>
      </c>
      <c r="J2" s="55"/>
      <c r="K2" s="3" t="s">
        <v>36</v>
      </c>
      <c r="L2" s="3" t="s">
        <v>37</v>
      </c>
      <c r="M2" s="23" t="s">
        <v>180</v>
      </c>
      <c r="N2" s="17" t="s">
        <v>48</v>
      </c>
      <c r="O2" s="17" t="s">
        <v>48</v>
      </c>
      <c r="Q2" t="s">
        <v>178</v>
      </c>
      <c r="R2" s="55" t="s">
        <v>169</v>
      </c>
      <c r="S2" s="55" t="s">
        <v>170</v>
      </c>
      <c r="T2" t="s">
        <v>179</v>
      </c>
      <c r="Y2" s="24" t="s">
        <v>54</v>
      </c>
      <c r="Z2" s="23" t="s">
        <v>94</v>
      </c>
      <c r="AA2" s="26" t="s">
        <v>55</v>
      </c>
    </row>
    <row r="3" spans="1:27" ht="16.2" thickTop="1" x14ac:dyDescent="0.3">
      <c r="A3" s="31" t="s">
        <v>161</v>
      </c>
      <c r="B3" s="13">
        <v>13.3603776944688</v>
      </c>
      <c r="C3" s="55">
        <v>13.457456843992899</v>
      </c>
      <c r="D3" s="55">
        <v>14</v>
      </c>
      <c r="E3" s="55">
        <v>14.01</v>
      </c>
      <c r="F3">
        <f>AVERAGE(B3:E3)</f>
        <v>13.706958634615424</v>
      </c>
      <c r="J3" s="52" t="s">
        <v>128</v>
      </c>
      <c r="K3" s="55">
        <v>-10</v>
      </c>
      <c r="L3" s="7">
        <v>2</v>
      </c>
      <c r="M3" s="59">
        <v>530440.93257407635</v>
      </c>
      <c r="N3" s="7">
        <v>125.74714102275458</v>
      </c>
      <c r="O3" s="59">
        <v>5098.3695131434897</v>
      </c>
      <c r="P3" t="s">
        <v>121</v>
      </c>
      <c r="Q3">
        <v>10</v>
      </c>
      <c r="R3" s="7">
        <f>AVERAGE(N3:N14)</f>
        <v>182.73716812380346</v>
      </c>
      <c r="S3" s="7">
        <f>AVERAGE(O3:O14)</f>
        <v>1471.9220419583341</v>
      </c>
      <c r="T3">
        <f>S3/R3</f>
        <v>8.0548585548896909</v>
      </c>
      <c r="Y3" s="7">
        <v>26.136667679396957</v>
      </c>
      <c r="Z3" s="55">
        <v>1.5155952334310612E-2</v>
      </c>
      <c r="AA3" s="55">
        <v>0.39612608952665701</v>
      </c>
    </row>
    <row r="4" spans="1:27" ht="15.6" x14ac:dyDescent="0.3">
      <c r="A4" s="31" t="s">
        <v>162</v>
      </c>
      <c r="B4" s="55">
        <v>17.028890040327699</v>
      </c>
      <c r="C4" s="55">
        <v>17.025840525531802</v>
      </c>
      <c r="D4" s="55">
        <v>17.34</v>
      </c>
      <c r="E4" s="55">
        <v>17.48</v>
      </c>
      <c r="F4" s="55">
        <f t="shared" ref="F4:F10" si="0">AVERAGE(B4:E4)</f>
        <v>17.218682641464877</v>
      </c>
      <c r="J4" s="52" t="s">
        <v>130</v>
      </c>
      <c r="K4" s="55">
        <v>-10</v>
      </c>
      <c r="L4" s="7">
        <v>6</v>
      </c>
      <c r="M4" s="59">
        <v>279797.50779772544</v>
      </c>
      <c r="N4" s="7">
        <v>60.010766107416032</v>
      </c>
      <c r="O4" s="59">
        <v>664.77841973574971</v>
      </c>
      <c r="Q4">
        <v>35</v>
      </c>
      <c r="R4" s="7">
        <f>AVERAGE(N16:N27)</f>
        <v>1066.1697328113071</v>
      </c>
      <c r="S4" s="7">
        <f>AVERAGE(O16:O27)</f>
        <v>2007.6510900642834</v>
      </c>
      <c r="T4" s="55">
        <f>S4/R4</f>
        <v>1.8830501638519141</v>
      </c>
      <c r="Y4" s="7">
        <v>16.726221295837846</v>
      </c>
      <c r="Z4" s="55">
        <v>0</v>
      </c>
      <c r="AA4" s="55">
        <v>0</v>
      </c>
    </row>
    <row r="5" spans="1:27" ht="15.6" x14ac:dyDescent="0.3">
      <c r="A5" s="31" t="s">
        <v>163</v>
      </c>
      <c r="B5" s="55">
        <v>20.515240303101699</v>
      </c>
      <c r="C5" s="55">
        <v>20.293342531175998</v>
      </c>
      <c r="D5" s="55">
        <v>21.1</v>
      </c>
      <c r="E5" s="55">
        <v>20.94</v>
      </c>
      <c r="F5" s="55">
        <f t="shared" si="0"/>
        <v>20.712145708569427</v>
      </c>
      <c r="J5" s="52" t="s">
        <v>132</v>
      </c>
      <c r="K5" s="55">
        <v>-10</v>
      </c>
      <c r="L5" s="7">
        <v>10</v>
      </c>
      <c r="M5" s="59">
        <v>503793.90629481367</v>
      </c>
      <c r="N5" s="7">
        <v>104.02215527179683</v>
      </c>
      <c r="O5" s="59">
        <v>242.23202857029753</v>
      </c>
      <c r="Y5" s="7">
        <v>367.8456461112126</v>
      </c>
      <c r="Z5" s="55">
        <v>2.7706888134468106E-2</v>
      </c>
      <c r="AA5" s="55">
        <v>10.191858167554509</v>
      </c>
    </row>
    <row r="6" spans="1:27" ht="15.6" x14ac:dyDescent="0.3">
      <c r="A6" s="31" t="s">
        <v>164</v>
      </c>
      <c r="B6" s="55">
        <v>22.541763930843601</v>
      </c>
      <c r="C6" s="55">
        <v>22.594675028310402</v>
      </c>
      <c r="D6" s="55">
        <v>23.19</v>
      </c>
      <c r="E6" s="55">
        <v>23.38</v>
      </c>
      <c r="F6" s="55">
        <f t="shared" si="0"/>
        <v>22.9266097397885</v>
      </c>
      <c r="J6" s="52" t="s">
        <v>134</v>
      </c>
      <c r="K6" s="55">
        <v>-10</v>
      </c>
      <c r="L6" s="7">
        <v>14</v>
      </c>
      <c r="M6" s="59">
        <v>191471.63024754659</v>
      </c>
      <c r="N6" s="7">
        <v>41.164952029925892</v>
      </c>
      <c r="O6" s="59">
        <v>276.23437821074799</v>
      </c>
      <c r="Y6" s="7">
        <v>40.954547028770193</v>
      </c>
      <c r="Z6" s="55">
        <v>1.5243427990038685E-2</v>
      </c>
      <c r="AA6" s="55">
        <v>0.62428768849771121</v>
      </c>
    </row>
    <row r="7" spans="1:27" ht="15.6" x14ac:dyDescent="0.3">
      <c r="A7" s="31" t="s">
        <v>165</v>
      </c>
      <c r="B7" s="55">
        <v>26.307130835322599</v>
      </c>
      <c r="C7" s="55">
        <v>26.274214189892898</v>
      </c>
      <c r="D7" s="55">
        <v>27</v>
      </c>
      <c r="E7" s="55">
        <v>27.22</v>
      </c>
      <c r="F7" s="55">
        <f t="shared" si="0"/>
        <v>26.700336256303874</v>
      </c>
      <c r="J7" s="52" t="s">
        <v>136</v>
      </c>
      <c r="K7" s="55">
        <v>-10</v>
      </c>
      <c r="L7" s="7">
        <v>18</v>
      </c>
      <c r="M7" s="59">
        <v>403468.68460471055</v>
      </c>
      <c r="N7" s="7">
        <v>116.98449404967599</v>
      </c>
      <c r="O7" s="59">
        <v>221.76306093153187</v>
      </c>
      <c r="Y7" s="7">
        <v>3.8914614121190256</v>
      </c>
      <c r="Z7" s="55">
        <v>0</v>
      </c>
      <c r="AA7" s="55">
        <v>0</v>
      </c>
    </row>
    <row r="8" spans="1:27" ht="15.6" x14ac:dyDescent="0.3">
      <c r="A8" s="31" t="s">
        <v>166</v>
      </c>
      <c r="B8" s="55">
        <v>30.428765764931999</v>
      </c>
      <c r="C8" s="55">
        <v>30.163918875571699</v>
      </c>
      <c r="D8" s="55">
        <v>31.43</v>
      </c>
      <c r="E8" s="55">
        <v>31.38</v>
      </c>
      <c r="F8" s="55">
        <f t="shared" si="0"/>
        <v>30.850671160125923</v>
      </c>
      <c r="J8" s="52" t="s">
        <v>138</v>
      </c>
      <c r="K8" s="55">
        <v>-10</v>
      </c>
      <c r="L8" s="7">
        <v>22</v>
      </c>
      <c r="M8" s="59">
        <v>720904.41981279245</v>
      </c>
      <c r="N8" s="7">
        <v>84.33195092199567</v>
      </c>
      <c r="O8" s="59">
        <v>66.119007036752222</v>
      </c>
      <c r="Y8" s="7">
        <v>20.65258024863024</v>
      </c>
      <c r="Z8" s="55">
        <v>0</v>
      </c>
      <c r="AA8" s="55">
        <v>0</v>
      </c>
    </row>
    <row r="9" spans="1:27" ht="15.6" x14ac:dyDescent="0.3">
      <c r="A9" s="31" t="s">
        <v>167</v>
      </c>
      <c r="B9" s="55">
        <v>34.4048742122419</v>
      </c>
      <c r="C9" s="55">
        <v>34.0079662828445</v>
      </c>
      <c r="D9" s="55">
        <v>35.85</v>
      </c>
      <c r="E9" s="55">
        <v>34.46</v>
      </c>
      <c r="F9" s="55">
        <f t="shared" si="0"/>
        <v>34.680710123771604</v>
      </c>
      <c r="J9" s="52" t="s">
        <v>140</v>
      </c>
      <c r="K9" s="55">
        <v>-10</v>
      </c>
      <c r="L9" s="7">
        <v>26</v>
      </c>
      <c r="M9" s="59">
        <v>621960.61736911035</v>
      </c>
      <c r="N9" s="7">
        <v>93.002909261752336</v>
      </c>
      <c r="O9" s="59">
        <v>15.069127769091649</v>
      </c>
      <c r="Y9" s="7">
        <v>53.637240179415926</v>
      </c>
      <c r="Z9" s="55">
        <v>0</v>
      </c>
      <c r="AA9" s="55">
        <v>0</v>
      </c>
    </row>
    <row r="10" spans="1:27" ht="15.6" x14ac:dyDescent="0.3">
      <c r="A10" s="31" t="s">
        <v>168</v>
      </c>
      <c r="B10" s="55">
        <v>35.860458239290402</v>
      </c>
      <c r="C10" s="55">
        <v>36.233936942442099</v>
      </c>
      <c r="D10" s="55">
        <v>38.505714285714298</v>
      </c>
      <c r="E10" s="55">
        <v>37.757142857142902</v>
      </c>
      <c r="F10" s="55">
        <f t="shared" si="0"/>
        <v>37.089313081147424</v>
      </c>
      <c r="J10" s="52" t="s">
        <v>142</v>
      </c>
      <c r="K10" s="55">
        <v>-10</v>
      </c>
      <c r="L10" s="7">
        <v>30</v>
      </c>
      <c r="M10" s="59">
        <v>631467.39747926465</v>
      </c>
      <c r="N10" s="7">
        <v>117.80994983578526</v>
      </c>
      <c r="Y10" s="7">
        <v>8.3856476475871133</v>
      </c>
      <c r="Z10" s="55">
        <v>7.2414836834485427E-4</v>
      </c>
      <c r="AA10" s="55">
        <v>6.0724530615150736E-3</v>
      </c>
    </row>
    <row r="11" spans="1:27" x14ac:dyDescent="0.3">
      <c r="J11" s="52" t="s">
        <v>144</v>
      </c>
      <c r="K11" s="55">
        <v>-10</v>
      </c>
      <c r="L11" s="7">
        <v>34</v>
      </c>
      <c r="M11" s="59">
        <v>395087.65523693775</v>
      </c>
      <c r="N11" s="7">
        <v>1168.5495544124594</v>
      </c>
      <c r="O11" s="59">
        <v>1603.4405658891258</v>
      </c>
      <c r="Y11" s="7">
        <v>21.03710842073993</v>
      </c>
      <c r="Z11" s="55">
        <v>0</v>
      </c>
      <c r="AA11" s="55">
        <v>0</v>
      </c>
    </row>
    <row r="12" spans="1:27" ht="15.6" x14ac:dyDescent="0.3">
      <c r="A12" s="31"/>
      <c r="J12" s="52" t="s">
        <v>146</v>
      </c>
      <c r="K12" s="55">
        <v>-10</v>
      </c>
      <c r="L12" s="7">
        <v>38</v>
      </c>
      <c r="M12" s="59">
        <v>305929.40279361763</v>
      </c>
      <c r="N12" s="7">
        <v>79.313745747064416</v>
      </c>
      <c r="O12" s="59">
        <v>1996.8068458411674</v>
      </c>
      <c r="Y12" s="7">
        <v>65.851060903086363</v>
      </c>
      <c r="Z12" s="55">
        <v>0</v>
      </c>
      <c r="AA12" s="55">
        <v>0</v>
      </c>
    </row>
    <row r="13" spans="1:27" ht="15.6" x14ac:dyDescent="0.3">
      <c r="A13" s="31"/>
      <c r="J13" s="52" t="s">
        <v>148</v>
      </c>
      <c r="K13" s="55">
        <v>-10</v>
      </c>
      <c r="L13" s="7">
        <v>42</v>
      </c>
      <c r="M13" s="59">
        <v>964730.20074474916</v>
      </c>
      <c r="N13" s="7">
        <v>111.17658842159651</v>
      </c>
      <c r="O13" s="59">
        <v>3501.5899343007904</v>
      </c>
      <c r="Y13" s="7">
        <v>1.5997493122032187</v>
      </c>
      <c r="Z13" s="55">
        <v>0</v>
      </c>
      <c r="AA13" s="55">
        <v>0</v>
      </c>
    </row>
    <row r="14" spans="1:27" ht="15.6" x14ac:dyDescent="0.3">
      <c r="A14" s="31"/>
      <c r="J14" s="52"/>
      <c r="K14" s="55"/>
      <c r="L14" s="7">
        <v>46</v>
      </c>
      <c r="M14" s="59">
        <v>396341.08631763968</v>
      </c>
      <c r="N14" s="7">
        <v>90.731810403418621</v>
      </c>
      <c r="O14" s="59">
        <v>2504.7395801129301</v>
      </c>
      <c r="Y14" s="7"/>
      <c r="Z14" s="55"/>
      <c r="AA14" s="55"/>
    </row>
    <row r="15" spans="1:27" ht="15.6" x14ac:dyDescent="0.3">
      <c r="A15" s="31"/>
      <c r="J15" s="55"/>
      <c r="K15" s="55"/>
      <c r="L15" s="55"/>
      <c r="M15" s="59"/>
      <c r="O15" s="2"/>
      <c r="Y15" s="24" t="s">
        <v>54</v>
      </c>
      <c r="Z15" s="23" t="s">
        <v>94</v>
      </c>
      <c r="AA15" s="26" t="s">
        <v>55</v>
      </c>
    </row>
    <row r="16" spans="1:27" ht="15.6" x14ac:dyDescent="0.3">
      <c r="A16" s="31"/>
      <c r="J16" s="52" t="s">
        <v>127</v>
      </c>
      <c r="K16" s="55">
        <v>-35</v>
      </c>
      <c r="L16" s="7">
        <v>2</v>
      </c>
      <c r="M16" s="59">
        <v>134543.47691005707</v>
      </c>
      <c r="N16" s="7">
        <v>1309.892933214368</v>
      </c>
      <c r="O16" s="59">
        <v>3975.2993283615929</v>
      </c>
      <c r="Y16" s="7">
        <v>29.016625956801903</v>
      </c>
      <c r="Z16" s="55">
        <v>0</v>
      </c>
      <c r="AA16" s="55">
        <v>0</v>
      </c>
    </row>
    <row r="17" spans="1:27" ht="15.6" x14ac:dyDescent="0.3">
      <c r="A17" s="31"/>
      <c r="J17" s="52" t="s">
        <v>129</v>
      </c>
      <c r="K17" s="55">
        <v>-35</v>
      </c>
      <c r="L17" s="7">
        <v>6</v>
      </c>
      <c r="M17" s="59">
        <v>170094.93557659379</v>
      </c>
      <c r="N17" s="7">
        <v>967.57413994079502</v>
      </c>
      <c r="O17" s="59">
        <v>3036.1980370811407</v>
      </c>
      <c r="Y17" s="7">
        <v>496.50993006275701</v>
      </c>
      <c r="Z17" s="55">
        <v>0</v>
      </c>
      <c r="AA17" s="55">
        <v>0</v>
      </c>
    </row>
    <row r="18" spans="1:27" ht="15.6" x14ac:dyDescent="0.3">
      <c r="A18" s="31"/>
      <c r="J18" s="52" t="s">
        <v>131</v>
      </c>
      <c r="K18" s="55">
        <v>-35</v>
      </c>
      <c r="L18" s="7">
        <v>10</v>
      </c>
      <c r="M18" s="59">
        <v>220294.16605339374</v>
      </c>
      <c r="N18" s="7">
        <v>1443.1191623919692</v>
      </c>
      <c r="O18" s="59">
        <v>294.5839445482863</v>
      </c>
      <c r="Y18" s="7">
        <v>237.58017726834208</v>
      </c>
      <c r="Z18" s="55">
        <v>0</v>
      </c>
      <c r="AA18" s="55">
        <v>0</v>
      </c>
    </row>
    <row r="19" spans="1:27" ht="15.6" x14ac:dyDescent="0.3">
      <c r="A19" s="31"/>
      <c r="J19" s="52" t="s">
        <v>133</v>
      </c>
      <c r="K19" s="55">
        <v>-35</v>
      </c>
      <c r="L19" s="7">
        <v>14</v>
      </c>
      <c r="M19" s="59">
        <v>136811.78204370645</v>
      </c>
      <c r="N19" s="7">
        <v>652.4586864748436</v>
      </c>
      <c r="O19" s="59">
        <v>185.27771298686042</v>
      </c>
      <c r="Y19" s="7">
        <v>107.25240065140406</v>
      </c>
      <c r="Z19" s="55">
        <v>0</v>
      </c>
      <c r="AA19" s="55">
        <v>0</v>
      </c>
    </row>
    <row r="20" spans="1:27" x14ac:dyDescent="0.3">
      <c r="J20" s="52" t="s">
        <v>135</v>
      </c>
      <c r="K20" s="55">
        <v>-35</v>
      </c>
      <c r="L20" s="7">
        <v>18</v>
      </c>
      <c r="M20" s="59">
        <v>212918.73104724914</v>
      </c>
      <c r="N20" s="7">
        <v>2023.6529953533745</v>
      </c>
      <c r="O20" s="59">
        <v>732.2780229443398</v>
      </c>
      <c r="Y20" s="7">
        <v>11.668903554729715</v>
      </c>
      <c r="Z20" s="55">
        <v>0</v>
      </c>
      <c r="AA20" s="55">
        <v>0</v>
      </c>
    </row>
    <row r="21" spans="1:27" x14ac:dyDescent="0.3">
      <c r="J21" s="52" t="s">
        <v>137</v>
      </c>
      <c r="K21" s="55">
        <v>-35</v>
      </c>
      <c r="L21" s="7">
        <v>22</v>
      </c>
      <c r="M21" s="59">
        <v>1731743.0649206676</v>
      </c>
      <c r="N21" s="7">
        <v>148.23480949548625</v>
      </c>
      <c r="O21" s="59">
        <v>481.49073350551799</v>
      </c>
      <c r="Y21" s="7">
        <v>66.951542642385817</v>
      </c>
      <c r="Z21" s="55">
        <v>0</v>
      </c>
      <c r="AA21" s="55">
        <v>0</v>
      </c>
    </row>
    <row r="22" spans="1:27" x14ac:dyDescent="0.3">
      <c r="J22" s="52" t="s">
        <v>139</v>
      </c>
      <c r="K22" s="55">
        <v>-35</v>
      </c>
      <c r="L22" s="7">
        <v>26</v>
      </c>
      <c r="M22" s="59">
        <v>177458.11881556473</v>
      </c>
      <c r="N22" s="7">
        <v>1175.9176455885911</v>
      </c>
      <c r="O22" s="59">
        <v>329.20093500227796</v>
      </c>
      <c r="Y22" s="7">
        <v>89.3698852120814</v>
      </c>
      <c r="Z22" s="55">
        <v>0</v>
      </c>
      <c r="AA22" s="55">
        <v>0</v>
      </c>
    </row>
    <row r="23" spans="1:27" x14ac:dyDescent="0.3">
      <c r="J23" s="52" t="s">
        <v>141</v>
      </c>
      <c r="K23" s="55">
        <v>-35</v>
      </c>
      <c r="L23" s="7">
        <v>30</v>
      </c>
      <c r="M23" s="59">
        <v>282788.86928868422</v>
      </c>
      <c r="N23" s="7">
        <v>1460.2280464790676</v>
      </c>
      <c r="Y23" s="7">
        <v>24.385313476532598</v>
      </c>
      <c r="Z23" s="55">
        <v>0</v>
      </c>
      <c r="AA23" s="55">
        <v>0</v>
      </c>
    </row>
    <row r="24" spans="1:27" x14ac:dyDescent="0.3">
      <c r="J24" s="52" t="s">
        <v>143</v>
      </c>
      <c r="K24" s="55">
        <v>-35</v>
      </c>
      <c r="L24" s="7">
        <v>34</v>
      </c>
      <c r="M24" s="59">
        <v>177929.35514605886</v>
      </c>
      <c r="N24" s="7">
        <v>95.216983834735117</v>
      </c>
      <c r="O24" s="59">
        <v>2344.8862488907712</v>
      </c>
      <c r="Y24" s="7">
        <v>21.779123095460417</v>
      </c>
      <c r="Z24" s="55">
        <v>0</v>
      </c>
      <c r="AA24" s="55">
        <v>0</v>
      </c>
    </row>
    <row r="25" spans="1:27" x14ac:dyDescent="0.3">
      <c r="J25" s="52" t="s">
        <v>145</v>
      </c>
      <c r="K25" s="55">
        <v>-35</v>
      </c>
      <c r="L25" s="7">
        <v>38</v>
      </c>
      <c r="M25" s="59">
        <v>190170.74034874883</v>
      </c>
      <c r="N25" s="7">
        <v>1521.4977913940445</v>
      </c>
      <c r="O25" s="59">
        <v>5358.4006189273578</v>
      </c>
      <c r="Y25" s="7">
        <v>324.92197139429248</v>
      </c>
      <c r="Z25" s="55">
        <v>1.8216382963788015E-3</v>
      </c>
      <c r="AA25" s="55">
        <v>1.3588587621925018E-2</v>
      </c>
    </row>
    <row r="26" spans="1:27" x14ac:dyDescent="0.3">
      <c r="J26" s="52" t="s">
        <v>147</v>
      </c>
      <c r="K26" s="55">
        <v>-35</v>
      </c>
      <c r="L26" s="7">
        <v>42</v>
      </c>
      <c r="M26" s="59">
        <v>163963.28994195105</v>
      </c>
      <c r="N26" s="7">
        <v>1001.9319682970208</v>
      </c>
      <c r="O26" s="59">
        <v>2722.1695248870278</v>
      </c>
      <c r="Y26" s="7">
        <v>81.437093387627044</v>
      </c>
      <c r="Z26" s="55">
        <v>5.2672965490323242E-4</v>
      </c>
      <c r="AA26" s="55">
        <v>4.2895332096387101E-2</v>
      </c>
    </row>
    <row r="27" spans="1:27" x14ac:dyDescent="0.3">
      <c r="A27" s="55"/>
      <c r="B27" s="3" t="s">
        <v>36</v>
      </c>
      <c r="C27" s="3" t="s">
        <v>37</v>
      </c>
      <c r="D27" s="1"/>
      <c r="L27" s="7">
        <v>46</v>
      </c>
      <c r="M27" s="59">
        <v>310583.70940383797</v>
      </c>
      <c r="N27" s="7">
        <v>994.31163127139064</v>
      </c>
      <c r="O27" s="59">
        <v>2624.3768835719452</v>
      </c>
    </row>
    <row r="28" spans="1:27" x14ac:dyDescent="0.3">
      <c r="A28" s="4" t="s">
        <v>9</v>
      </c>
      <c r="B28" s="55">
        <v>-10</v>
      </c>
      <c r="C28" s="7">
        <v>2.20888888888889</v>
      </c>
      <c r="Y28" s="24" t="s">
        <v>54</v>
      </c>
      <c r="Z28" s="23" t="s">
        <v>94</v>
      </c>
      <c r="AA28" s="26" t="s">
        <v>55</v>
      </c>
    </row>
    <row r="29" spans="1:27" x14ac:dyDescent="0.3">
      <c r="A29" s="4" t="s">
        <v>11</v>
      </c>
      <c r="B29" s="55">
        <v>-10</v>
      </c>
      <c r="C29" s="7">
        <v>5.9019444444444442</v>
      </c>
      <c r="Y29" s="7">
        <v>81.911649274516094</v>
      </c>
      <c r="Z29" s="55">
        <v>5.3995795896710427E-3</v>
      </c>
      <c r="AA29" s="55">
        <v>0.44228846957897</v>
      </c>
    </row>
    <row r="30" spans="1:27" x14ac:dyDescent="0.3">
      <c r="A30" s="4" t="s">
        <v>13</v>
      </c>
      <c r="B30" s="55">
        <v>-10</v>
      </c>
      <c r="C30" s="7">
        <v>9.9638888888888886</v>
      </c>
      <c r="Y30" s="7">
        <v>20.690111854355738</v>
      </c>
      <c r="Z30" s="55">
        <v>4.1483728802488302E-2</v>
      </c>
      <c r="AA30" s="55">
        <v>0.85830298905924185</v>
      </c>
    </row>
    <row r="31" spans="1:27" x14ac:dyDescent="0.3">
      <c r="A31" s="4" t="s">
        <v>15</v>
      </c>
      <c r="B31" s="55">
        <v>-10</v>
      </c>
      <c r="C31" s="7">
        <v>13.928333333333335</v>
      </c>
      <c r="Y31" s="7">
        <v>21.779011901669879</v>
      </c>
      <c r="Z31" s="55">
        <v>2.5490559479492141E-3</v>
      </c>
      <c r="AA31" s="55">
        <v>5.5515919828408332E-2</v>
      </c>
    </row>
    <row r="32" spans="1:27" x14ac:dyDescent="0.3">
      <c r="A32" s="4" t="s">
        <v>17</v>
      </c>
      <c r="B32" s="55">
        <v>-10</v>
      </c>
      <c r="C32" s="7">
        <v>17.859722222222221</v>
      </c>
      <c r="M32" s="3" t="s">
        <v>36</v>
      </c>
      <c r="N32" s="3" t="s">
        <v>37</v>
      </c>
      <c r="O32" s="3"/>
      <c r="Y32" s="7">
        <v>19.554134984521312</v>
      </c>
      <c r="Z32" s="55">
        <v>4.3488892323211778E-3</v>
      </c>
      <c r="AA32" s="55">
        <v>8.5038767081539568E-2</v>
      </c>
    </row>
    <row r="33" spans="1:27" x14ac:dyDescent="0.3">
      <c r="A33" s="4" t="s">
        <v>19</v>
      </c>
      <c r="B33" s="55">
        <v>-10</v>
      </c>
      <c r="C33" s="8">
        <v>21.947499999999998</v>
      </c>
      <c r="M33" s="55">
        <v>-10</v>
      </c>
      <c r="N33" s="7">
        <v>2.20888888888889</v>
      </c>
      <c r="O33" s="63">
        <v>530440.93257407635</v>
      </c>
      <c r="Y33" s="7">
        <v>9.1369698561578208</v>
      </c>
      <c r="Z33" s="55">
        <v>2.5920062002160127E-2</v>
      </c>
      <c r="AA33" s="55">
        <v>0.23683082518347884</v>
      </c>
    </row>
    <row r="34" spans="1:27" x14ac:dyDescent="0.3">
      <c r="A34" s="4" t="s">
        <v>21</v>
      </c>
      <c r="B34" s="55">
        <v>-10</v>
      </c>
      <c r="C34" s="8">
        <v>25.960555555555562</v>
      </c>
      <c r="M34" s="55">
        <v>-10</v>
      </c>
      <c r="N34" s="7">
        <v>5.9019444444444442</v>
      </c>
      <c r="O34" s="63">
        <v>279797.50779772544</v>
      </c>
      <c r="Y34" s="7">
        <v>35.667517007975441</v>
      </c>
      <c r="Z34" s="55">
        <v>3.1990481237507536E-2</v>
      </c>
      <c r="AA34" s="55">
        <v>1.711531550448179</v>
      </c>
    </row>
    <row r="35" spans="1:27" x14ac:dyDescent="0.3">
      <c r="A35" s="4" t="s">
        <v>23</v>
      </c>
      <c r="B35" s="55">
        <v>-10</v>
      </c>
      <c r="C35" s="8">
        <v>29.904444444444447</v>
      </c>
      <c r="M35" s="55">
        <v>-10</v>
      </c>
      <c r="N35" s="7">
        <v>9.9638888888888886</v>
      </c>
      <c r="O35" s="63">
        <v>503793.90629481367</v>
      </c>
      <c r="Y35" s="7">
        <v>55.821350728052188</v>
      </c>
      <c r="Z35" s="55">
        <v>3.0729551260302267E-3</v>
      </c>
      <c r="AA35" s="55">
        <v>0.17153650586169911</v>
      </c>
    </row>
    <row r="36" spans="1:27" x14ac:dyDescent="0.3">
      <c r="A36" s="4" t="s">
        <v>24</v>
      </c>
      <c r="B36" s="55">
        <v>-10</v>
      </c>
      <c r="C36" s="8">
        <v>33.966944444444451</v>
      </c>
      <c r="M36" s="55">
        <v>-10</v>
      </c>
      <c r="N36" s="7">
        <v>13.928333333333335</v>
      </c>
      <c r="O36" s="63">
        <v>191471.63024754659</v>
      </c>
      <c r="Y36" s="7">
        <v>7.7040192249797483</v>
      </c>
      <c r="Z36" s="55">
        <v>5.7595419529686597E-3</v>
      </c>
      <c r="AA36" s="55">
        <v>4.4371621932747962E-2</v>
      </c>
    </row>
    <row r="37" spans="1:27" x14ac:dyDescent="0.3">
      <c r="A37" s="4" t="s">
        <v>25</v>
      </c>
      <c r="B37" s="55">
        <v>-10</v>
      </c>
      <c r="C37" s="7">
        <v>37.915555555555599</v>
      </c>
      <c r="M37" s="55">
        <v>-10</v>
      </c>
      <c r="N37" s="7">
        <v>17.859722222222221</v>
      </c>
      <c r="O37" s="63">
        <v>403468.68460471055</v>
      </c>
      <c r="Y37" s="7">
        <v>17.47941864085189</v>
      </c>
      <c r="Z37" s="55">
        <v>6.2291265466385562E-3</v>
      </c>
      <c r="AA37" s="55">
        <v>0.10888151067553935</v>
      </c>
    </row>
    <row r="38" spans="1:27" x14ac:dyDescent="0.3">
      <c r="A38" s="4" t="s">
        <v>26</v>
      </c>
      <c r="B38" s="55">
        <v>-10</v>
      </c>
      <c r="C38" s="7">
        <v>41.944166666666668</v>
      </c>
      <c r="M38" s="55">
        <v>-10</v>
      </c>
      <c r="N38" s="8">
        <v>21.947499999999998</v>
      </c>
      <c r="O38" s="63">
        <v>720904.41981279245</v>
      </c>
      <c r="Y38" s="7">
        <v>19.88559355739854</v>
      </c>
      <c r="Z38" s="55">
        <v>4.7932890743928045E-3</v>
      </c>
      <c r="AA38" s="55">
        <v>9.5317398336494372E-2</v>
      </c>
    </row>
    <row r="39" spans="1:27" x14ac:dyDescent="0.3">
      <c r="A39" s="4" t="s">
        <v>27</v>
      </c>
      <c r="B39" s="55">
        <v>-10</v>
      </c>
      <c r="C39" s="7">
        <v>45.898611111111109</v>
      </c>
      <c r="M39" s="55">
        <v>-10</v>
      </c>
      <c r="N39" s="8">
        <v>25.960555555555562</v>
      </c>
      <c r="O39" s="63">
        <v>621960.61736911035</v>
      </c>
      <c r="Y39" s="7">
        <v>17.070386091280543</v>
      </c>
      <c r="Z39" s="55">
        <v>9.7164061072893739E-3</v>
      </c>
      <c r="AA39" s="55">
        <v>0.16586280367110584</v>
      </c>
    </row>
    <row r="40" spans="1:27" x14ac:dyDescent="0.3">
      <c r="A40" s="6" t="s">
        <v>28</v>
      </c>
      <c r="B40" s="55">
        <v>-10</v>
      </c>
      <c r="C40" s="5" t="s">
        <v>38</v>
      </c>
      <c r="D40" s="5">
        <f>H30</f>
        <v>0</v>
      </c>
      <c r="M40" s="55">
        <v>-10</v>
      </c>
      <c r="N40" s="8">
        <v>29.904444444444447</v>
      </c>
      <c r="O40" s="63">
        <v>631467.39747926465</v>
      </c>
      <c r="Y40" s="7">
        <v>70.162224671517563</v>
      </c>
      <c r="Z40" s="55">
        <v>4.4005740479881881E-3</v>
      </c>
      <c r="AA40" s="55">
        <v>0.30875406503859676</v>
      </c>
    </row>
    <row r="41" spans="1:27" x14ac:dyDescent="0.3">
      <c r="A41" s="55"/>
      <c r="B41" s="55"/>
      <c r="C41" s="55"/>
      <c r="D41" s="5"/>
      <c r="M41" s="55">
        <v>-10</v>
      </c>
      <c r="N41" s="8">
        <v>33.966944444444451</v>
      </c>
      <c r="O41" s="63">
        <v>395087.65523693775</v>
      </c>
      <c r="Y41" s="55"/>
      <c r="Z41" s="55"/>
      <c r="AA41" s="55"/>
    </row>
    <row r="42" spans="1:27" x14ac:dyDescent="0.3">
      <c r="A42" s="4" t="s">
        <v>8</v>
      </c>
      <c r="B42" s="55">
        <v>-35</v>
      </c>
      <c r="C42" s="9">
        <v>2.2088888888888887</v>
      </c>
      <c r="M42" s="55">
        <v>-10</v>
      </c>
      <c r="N42" s="7">
        <v>37.915555555555599</v>
      </c>
      <c r="O42" s="63">
        <v>305929.40279361763</v>
      </c>
      <c r="Y42" s="24" t="s">
        <v>54</v>
      </c>
      <c r="Z42" s="23" t="s">
        <v>94</v>
      </c>
      <c r="AA42" s="26" t="s">
        <v>55</v>
      </c>
    </row>
    <row r="43" spans="1:27" x14ac:dyDescent="0.3">
      <c r="A43" s="4" t="s">
        <v>10</v>
      </c>
      <c r="B43" s="55">
        <v>-35</v>
      </c>
      <c r="C43" s="9">
        <v>5.9019444444444442</v>
      </c>
      <c r="M43" s="55">
        <v>-10</v>
      </c>
      <c r="N43" s="7">
        <v>41.944166666666668</v>
      </c>
      <c r="O43" s="63">
        <v>964730.20074474916</v>
      </c>
      <c r="Y43" s="7">
        <v>491.44529573268022</v>
      </c>
      <c r="Z43" s="55">
        <v>3.2859236931811094E-3</v>
      </c>
      <c r="AA43" s="55">
        <v>1.6148517411504113</v>
      </c>
    </row>
    <row r="44" spans="1:27" x14ac:dyDescent="0.3">
      <c r="A44" s="4" t="s">
        <v>12</v>
      </c>
      <c r="B44" s="55">
        <v>-35</v>
      </c>
      <c r="C44" s="9">
        <v>9.9638888888888886</v>
      </c>
      <c r="M44" s="55">
        <v>-10</v>
      </c>
      <c r="N44" s="7">
        <v>45.898611111111109</v>
      </c>
      <c r="O44" s="63">
        <v>396341.08631763968</v>
      </c>
      <c r="Y44" s="7">
        <v>90.237069077358413</v>
      </c>
      <c r="Z44" s="55">
        <v>2.1164591155921572E-3</v>
      </c>
      <c r="AA44" s="55">
        <v>0.19098306741309434</v>
      </c>
    </row>
    <row r="45" spans="1:27" x14ac:dyDescent="0.3">
      <c r="A45" s="4" t="s">
        <v>14</v>
      </c>
      <c r="B45" s="55">
        <v>-35</v>
      </c>
      <c r="C45" s="9">
        <v>13.928333333333335</v>
      </c>
      <c r="M45" s="55"/>
      <c r="N45" s="5"/>
      <c r="O45" s="5"/>
      <c r="Y45" s="7">
        <v>1698.247273685866</v>
      </c>
      <c r="Z45" s="55">
        <v>1.2501048284409043E-3</v>
      </c>
      <c r="AA45" s="55">
        <v>2.1229871167213035</v>
      </c>
    </row>
    <row r="46" spans="1:27" x14ac:dyDescent="0.3">
      <c r="A46" s="4" t="s">
        <v>16</v>
      </c>
      <c r="B46" s="55">
        <v>-35</v>
      </c>
      <c r="C46" s="9">
        <v>17.859722222222221</v>
      </c>
      <c r="M46" s="55">
        <v>-35</v>
      </c>
      <c r="N46" s="5">
        <v>2.2088888888888887</v>
      </c>
      <c r="O46" s="63">
        <v>134543.47691005707</v>
      </c>
      <c r="Y46" s="7">
        <v>110.64030549140263</v>
      </c>
      <c r="Z46" s="55">
        <v>1.2250366896025939E-3</v>
      </c>
      <c r="AA46" s="55">
        <v>0.13553843357580755</v>
      </c>
    </row>
    <row r="47" spans="1:27" x14ac:dyDescent="0.3">
      <c r="A47" s="4" t="s">
        <v>18</v>
      </c>
      <c r="B47" s="55">
        <v>-35</v>
      </c>
      <c r="C47" s="25">
        <v>21.947499999999998</v>
      </c>
      <c r="M47" s="55">
        <v>-35</v>
      </c>
      <c r="N47" s="5">
        <v>5.9019444444444442</v>
      </c>
      <c r="O47" s="63">
        <v>170094.93557659379</v>
      </c>
      <c r="Y47" s="7">
        <v>23.652918806972547</v>
      </c>
      <c r="Z47" s="55">
        <v>4.0311182703105659E-4</v>
      </c>
      <c r="AA47" s="55">
        <v>9.5347713148959418E-3</v>
      </c>
    </row>
    <row r="48" spans="1:27" x14ac:dyDescent="0.3">
      <c r="A48" s="4" t="s">
        <v>20</v>
      </c>
      <c r="B48" s="55">
        <v>-35</v>
      </c>
      <c r="C48" s="25">
        <v>25.960555555555562</v>
      </c>
      <c r="M48" s="55">
        <v>-35</v>
      </c>
      <c r="N48" s="5">
        <v>9.9638888888888886</v>
      </c>
      <c r="O48" s="63">
        <v>220294.16605339374</v>
      </c>
      <c r="Y48" s="7">
        <v>2082.6172970037833</v>
      </c>
      <c r="Z48" s="55">
        <v>1.1021063552632165E-3</v>
      </c>
      <c r="AA48" s="55">
        <v>2.2952657586089713</v>
      </c>
    </row>
    <row r="49" spans="1:27" x14ac:dyDescent="0.3">
      <c r="A49" s="4" t="s">
        <v>22</v>
      </c>
      <c r="B49" s="55">
        <v>-35</v>
      </c>
      <c r="C49" s="25">
        <v>29.904444444444447</v>
      </c>
      <c r="M49" s="55">
        <v>-35</v>
      </c>
      <c r="N49" s="5">
        <v>13.928333333333335</v>
      </c>
      <c r="O49" s="63">
        <v>136811.78204370645</v>
      </c>
      <c r="Y49" s="7">
        <v>105.33744010454757</v>
      </c>
      <c r="Z49" s="55">
        <v>3.3715490339824607E-3</v>
      </c>
      <c r="AA49" s="55">
        <v>0.35515034442667259</v>
      </c>
    </row>
    <row r="50" spans="1:27" x14ac:dyDescent="0.3">
      <c r="A50" s="4" t="s">
        <v>173</v>
      </c>
      <c r="B50" s="55">
        <v>-35</v>
      </c>
      <c r="C50" s="25">
        <v>33.966944444444451</v>
      </c>
      <c r="M50" s="55">
        <v>-35</v>
      </c>
      <c r="N50" s="5">
        <v>17.859722222222221</v>
      </c>
      <c r="O50" s="63">
        <v>212918.73104724914</v>
      </c>
      <c r="Y50" s="7">
        <v>22.585990190068728</v>
      </c>
      <c r="Z50" s="55">
        <v>1.0094054998725486E-3</v>
      </c>
      <c r="AA50" s="55">
        <v>2.2798422717922803E-2</v>
      </c>
    </row>
    <row r="51" spans="1:27" x14ac:dyDescent="0.3">
      <c r="A51" s="4" t="s">
        <v>174</v>
      </c>
      <c r="B51" s="55">
        <v>-35</v>
      </c>
      <c r="C51" s="9">
        <v>37.915555555555599</v>
      </c>
      <c r="M51" s="55">
        <v>-35</v>
      </c>
      <c r="N51" s="62">
        <v>21.947499999999998</v>
      </c>
      <c r="O51" s="63">
        <v>1731743.0649206676</v>
      </c>
      <c r="Y51" s="7">
        <v>133.6325312544721</v>
      </c>
      <c r="Z51" s="55">
        <v>3.275065616667855E-3</v>
      </c>
      <c r="AA51" s="55">
        <v>0.43765530837981409</v>
      </c>
    </row>
    <row r="52" spans="1:27" x14ac:dyDescent="0.3">
      <c r="A52" s="4" t="s">
        <v>175</v>
      </c>
      <c r="B52" s="55">
        <v>-35</v>
      </c>
      <c r="C52" s="9">
        <v>41.944166666666668</v>
      </c>
      <c r="M52" s="55">
        <v>-35</v>
      </c>
      <c r="N52" s="62">
        <v>25.960555555555562</v>
      </c>
      <c r="O52" s="63">
        <v>177458.11881556473</v>
      </c>
      <c r="Y52" s="7">
        <v>216.75793356659415</v>
      </c>
      <c r="Z52" s="55">
        <v>3.2531861119518557E-3</v>
      </c>
      <c r="AA52" s="55">
        <v>0.7051538991342271</v>
      </c>
    </row>
    <row r="53" spans="1:27" x14ac:dyDescent="0.3">
      <c r="A53" s="4" t="s">
        <v>176</v>
      </c>
      <c r="B53" s="55">
        <v>-35</v>
      </c>
      <c r="C53" s="9">
        <v>45.898611111111109</v>
      </c>
      <c r="M53" s="55">
        <v>-35</v>
      </c>
      <c r="N53" s="62">
        <v>29.904444444444447</v>
      </c>
      <c r="O53" s="63">
        <v>282788.86928868422</v>
      </c>
      <c r="Y53" s="7">
        <v>38.818867140263684</v>
      </c>
      <c r="Z53" s="55">
        <v>9.887537904957023E-4</v>
      </c>
      <c r="AA53" s="55">
        <v>3.8382302027684785E-2</v>
      </c>
    </row>
    <row r="54" spans="1:27" x14ac:dyDescent="0.3">
      <c r="A54" s="6" t="s">
        <v>177</v>
      </c>
      <c r="B54" s="55">
        <v>-35</v>
      </c>
      <c r="C54" s="5" t="s">
        <v>38</v>
      </c>
      <c r="D54" s="2">
        <f>H29</f>
        <v>0</v>
      </c>
      <c r="M54" s="55">
        <v>-35</v>
      </c>
      <c r="N54" s="62">
        <v>33.966944444444451</v>
      </c>
      <c r="O54" s="63">
        <v>177929.35514605886</v>
      </c>
      <c r="Y54" s="7">
        <v>70.54904990108831</v>
      </c>
      <c r="Z54" s="55">
        <v>1.1261423372623573E-3</v>
      </c>
      <c r="AA54" s="55">
        <v>7.9448271947250265E-2</v>
      </c>
    </row>
    <row r="55" spans="1:27" x14ac:dyDescent="0.3">
      <c r="M55" s="55">
        <v>-35</v>
      </c>
      <c r="N55" s="5">
        <v>37.915555555555599</v>
      </c>
      <c r="O55" s="63">
        <v>190170.74034874883</v>
      </c>
      <c r="Y55" s="55"/>
      <c r="Z55" s="55"/>
      <c r="AA55" s="55"/>
    </row>
    <row r="56" spans="1:27" x14ac:dyDescent="0.3">
      <c r="M56" s="55">
        <v>-35</v>
      </c>
      <c r="N56" s="5">
        <v>41.944166666666668</v>
      </c>
      <c r="O56" s="63">
        <v>163963.28994195105</v>
      </c>
    </row>
    <row r="57" spans="1:27" x14ac:dyDescent="0.3">
      <c r="M57" s="55">
        <v>-35</v>
      </c>
      <c r="N57" s="5">
        <v>45.898611111111109</v>
      </c>
      <c r="O57" s="63">
        <v>310583.70940383797</v>
      </c>
    </row>
  </sheetData>
  <mergeCells count="2">
    <mergeCell ref="B1:C1"/>
    <mergeCell ref="D1:E1"/>
  </mergeCells>
  <conditionalFormatting sqref="Z43:Z54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Y43:Y54">
    <cfRule type="colorScale" priority="9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AA43:AA54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Z29:Z40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A29:AA40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O33:O44 O46:O57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6:M27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N16:N27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C2240-1374-40AA-80BD-56B21D6DC6CF}">
  <dimension ref="A1:AD86"/>
  <sheetViews>
    <sheetView topLeftCell="A13" zoomScale="70" zoomScaleNormal="70" workbookViewId="0">
      <selection activeCell="K66" sqref="K66"/>
    </sheetView>
  </sheetViews>
  <sheetFormatPr defaultRowHeight="14.4" x14ac:dyDescent="0.3"/>
  <cols>
    <col min="1" max="1" width="15.44140625" customWidth="1"/>
    <col min="2" max="2" width="13.33203125" bestFit="1" customWidth="1"/>
    <col min="3" max="3" width="16.6640625" bestFit="1" customWidth="1"/>
    <col min="4" max="4" width="14.6640625" bestFit="1" customWidth="1"/>
    <col min="5" max="5" width="22.33203125" bestFit="1" customWidth="1"/>
    <col min="7" max="7" width="20" bestFit="1" customWidth="1"/>
    <col min="8" max="8" width="15.88671875" bestFit="1" customWidth="1"/>
    <col min="9" max="9" width="13.88671875" bestFit="1" customWidth="1"/>
    <col min="10" max="10" width="18.5546875" bestFit="1" customWidth="1"/>
    <col min="11" max="11" width="14.33203125" bestFit="1" customWidth="1"/>
    <col min="12" max="12" width="10.6640625" customWidth="1"/>
    <col min="16" max="16" width="15.21875" bestFit="1" customWidth="1"/>
    <col min="17" max="17" width="11.109375" customWidth="1"/>
    <col min="22" max="22" width="7.109375" bestFit="1" customWidth="1"/>
    <col min="23" max="23" width="14.6640625" bestFit="1" customWidth="1"/>
    <col min="24" max="24" width="11.109375" bestFit="1" customWidth="1"/>
    <col min="25" max="25" width="12.44140625" bestFit="1" customWidth="1"/>
    <col min="26" max="26" width="17.6640625" bestFit="1" customWidth="1"/>
    <col min="27" max="27" width="10.44140625" bestFit="1" customWidth="1"/>
    <col min="28" max="28" width="12.88671875" bestFit="1" customWidth="1"/>
    <col min="29" max="29" width="15.6640625" bestFit="1" customWidth="1"/>
    <col min="32" max="32" width="11.88671875" bestFit="1" customWidth="1"/>
    <col min="33" max="33" width="16.44140625" customWidth="1"/>
    <col min="35" max="35" width="13.33203125" bestFit="1" customWidth="1"/>
  </cols>
  <sheetData>
    <row r="1" spans="1:26" ht="20.399999999999999" thickBot="1" x14ac:dyDescent="0.45">
      <c r="A1" s="34" t="s">
        <v>112</v>
      </c>
      <c r="B1" s="34"/>
      <c r="C1" s="35"/>
      <c r="D1" s="34"/>
      <c r="E1" s="36"/>
    </row>
    <row r="2" spans="1:26" ht="18.600000000000001" thickTop="1" thickBot="1" x14ac:dyDescent="0.4">
      <c r="A2" s="29" t="s">
        <v>97</v>
      </c>
      <c r="B2" s="29" t="s">
        <v>113</v>
      </c>
      <c r="C2" s="29" t="s">
        <v>126</v>
      </c>
      <c r="D2" s="29" t="s">
        <v>155</v>
      </c>
      <c r="E2" s="29" t="s">
        <v>98</v>
      </c>
      <c r="F2" s="29" t="s">
        <v>99</v>
      </c>
      <c r="G2" s="30" t="s">
        <v>100</v>
      </c>
    </row>
    <row r="3" spans="1:26" ht="16.2" thickTop="1" x14ac:dyDescent="0.3">
      <c r="A3" s="31" t="s">
        <v>102</v>
      </c>
      <c r="B3" s="55">
        <v>14</v>
      </c>
      <c r="C3" s="55">
        <v>14.01</v>
      </c>
      <c r="D3" s="55">
        <f>AVERAGE(B3:C3)</f>
        <v>14.004999999999999</v>
      </c>
      <c r="E3" s="41">
        <v>19800000</v>
      </c>
      <c r="F3">
        <f>LOG10(E3)</f>
        <v>7.2966651902615309</v>
      </c>
      <c r="G3" s="14">
        <f t="shared" ref="G3:G10" si="0">10^((B3-$I$4)/$I$5)</f>
        <v>16771998.107964603</v>
      </c>
      <c r="H3" s="32" t="s">
        <v>101</v>
      </c>
      <c r="I3" s="33"/>
      <c r="J3" s="1"/>
      <c r="K3" s="1"/>
      <c r="L3" s="1"/>
      <c r="M3" s="1"/>
      <c r="N3" s="1"/>
      <c r="O3" s="1"/>
      <c r="P3" s="1"/>
      <c r="Q3" s="1"/>
    </row>
    <row r="4" spans="1:26" ht="15.6" x14ac:dyDescent="0.3">
      <c r="A4" s="31" t="s">
        <v>104</v>
      </c>
      <c r="B4" s="55">
        <v>17.34</v>
      </c>
      <c r="C4" s="55">
        <v>17.48</v>
      </c>
      <c r="D4" s="55">
        <f t="shared" ref="D4:D10" si="1">AVERAGE(B4:C4)</f>
        <v>17.41</v>
      </c>
      <c r="E4" s="14">
        <v>1980000</v>
      </c>
      <c r="F4">
        <f t="shared" ref="F4:F10" si="2">LOG10(E4)</f>
        <v>6.2966651902615309</v>
      </c>
      <c r="G4" s="14">
        <f t="shared" si="0"/>
        <v>1843742.8915532597</v>
      </c>
      <c r="H4" s="32" t="s">
        <v>103</v>
      </c>
      <c r="I4" s="10">
        <f>INTERCEPT(D3:D10,F3:F10)</f>
        <v>39.164777000221697</v>
      </c>
    </row>
    <row r="5" spans="1:26" ht="15.6" x14ac:dyDescent="0.3">
      <c r="A5" s="31" t="s">
        <v>106</v>
      </c>
      <c r="B5" s="55">
        <v>21.1</v>
      </c>
      <c r="C5" s="55">
        <v>20.94</v>
      </c>
      <c r="D5" s="55">
        <f t="shared" si="1"/>
        <v>21.020000000000003</v>
      </c>
      <c r="E5" s="14">
        <v>198000</v>
      </c>
      <c r="F5">
        <f t="shared" si="2"/>
        <v>5.2966651902615309</v>
      </c>
      <c r="G5" s="14">
        <f t="shared" si="0"/>
        <v>153545.68969208738</v>
      </c>
      <c r="H5" s="32" t="s">
        <v>105</v>
      </c>
      <c r="I5" s="10">
        <f>SLOPE(D3:D10,F3:F10)</f>
        <v>-3.483214285714288</v>
      </c>
    </row>
    <row r="6" spans="1:26" ht="15.6" x14ac:dyDescent="0.3">
      <c r="A6" s="31" t="s">
        <v>107</v>
      </c>
      <c r="B6" s="55">
        <v>23.19</v>
      </c>
      <c r="C6" s="55">
        <v>23.38</v>
      </c>
      <c r="D6" s="55">
        <f t="shared" si="1"/>
        <v>23.285</v>
      </c>
      <c r="E6" s="14">
        <v>19800</v>
      </c>
      <c r="F6">
        <f t="shared" si="2"/>
        <v>4.2966651902615309</v>
      </c>
      <c r="G6" s="14">
        <f t="shared" si="0"/>
        <v>38567.112351063828</v>
      </c>
    </row>
    <row r="7" spans="1:26" ht="15.6" x14ac:dyDescent="0.3">
      <c r="A7" s="31" t="s">
        <v>108</v>
      </c>
      <c r="B7" s="55">
        <v>27</v>
      </c>
      <c r="C7" s="55">
        <v>27.22</v>
      </c>
      <c r="D7" s="55">
        <f t="shared" si="1"/>
        <v>27.11</v>
      </c>
      <c r="E7" s="14">
        <v>1980</v>
      </c>
      <c r="F7">
        <f t="shared" si="2"/>
        <v>3.2966651902615309</v>
      </c>
      <c r="G7" s="14">
        <f t="shared" si="0"/>
        <v>3107.419137035165</v>
      </c>
    </row>
    <row r="8" spans="1:26" ht="15.6" x14ac:dyDescent="0.3">
      <c r="A8" s="31" t="s">
        <v>109</v>
      </c>
      <c r="B8" s="55">
        <v>31.43</v>
      </c>
      <c r="C8" s="55">
        <v>31.38</v>
      </c>
      <c r="D8" s="55">
        <f t="shared" si="1"/>
        <v>31.405000000000001</v>
      </c>
      <c r="E8" s="14">
        <v>198</v>
      </c>
      <c r="F8">
        <f t="shared" si="2"/>
        <v>2.2966651902615309</v>
      </c>
      <c r="G8" s="14">
        <f t="shared" si="0"/>
        <v>166.18278585884656</v>
      </c>
    </row>
    <row r="9" spans="1:26" ht="15.6" x14ac:dyDescent="0.3">
      <c r="A9" s="31" t="s">
        <v>110</v>
      </c>
      <c r="B9" s="55">
        <v>35.85</v>
      </c>
      <c r="C9" s="55">
        <v>34.46</v>
      </c>
      <c r="D9" s="55">
        <f t="shared" si="1"/>
        <v>35.155000000000001</v>
      </c>
      <c r="E9" s="14">
        <v>19.8</v>
      </c>
      <c r="F9">
        <f t="shared" si="2"/>
        <v>1.2966651902615312</v>
      </c>
      <c r="G9" s="14">
        <f t="shared" si="0"/>
        <v>8.9462935791847524</v>
      </c>
    </row>
    <row r="10" spans="1:26" ht="15.6" x14ac:dyDescent="0.3">
      <c r="A10" s="31" t="s">
        <v>111</v>
      </c>
      <c r="B10" s="55">
        <v>38.505714285714298</v>
      </c>
      <c r="C10" s="55">
        <v>37.757142857142902</v>
      </c>
      <c r="D10" s="55">
        <f t="shared" si="1"/>
        <v>38.1314285714286</v>
      </c>
      <c r="E10" s="14">
        <v>1.98</v>
      </c>
      <c r="F10">
        <f t="shared" si="2"/>
        <v>0.2966651902615311</v>
      </c>
      <c r="G10" s="14">
        <f t="shared" si="0"/>
        <v>1.5460056387179817</v>
      </c>
    </row>
    <row r="11" spans="1:26" ht="15.6" x14ac:dyDescent="0.3">
      <c r="A11" s="31"/>
      <c r="C11" s="14"/>
      <c r="E11" s="14"/>
    </row>
    <row r="12" spans="1:26" ht="15.6" x14ac:dyDescent="0.3">
      <c r="A12" s="31"/>
      <c r="B12" s="13"/>
      <c r="C12" s="13"/>
      <c r="D12" s="13"/>
      <c r="E12" s="13"/>
      <c r="F12" s="13"/>
      <c r="G12" s="12"/>
    </row>
    <row r="13" spans="1:26" x14ac:dyDescent="0.3">
      <c r="G13" s="10" t="s">
        <v>49</v>
      </c>
      <c r="H13" s="10" t="s">
        <v>39</v>
      </c>
      <c r="I13" t="s">
        <v>40</v>
      </c>
      <c r="J13" s="11" t="s">
        <v>41</v>
      </c>
      <c r="M13" s="16"/>
    </row>
    <row r="14" spans="1:26" x14ac:dyDescent="0.3">
      <c r="H14" s="10" t="s">
        <v>125</v>
      </c>
      <c r="I14" t="s">
        <v>43</v>
      </c>
      <c r="J14" s="11" t="s">
        <v>44</v>
      </c>
      <c r="M14" s="16"/>
    </row>
    <row r="16" spans="1:26" x14ac:dyDescent="0.3">
      <c r="B16" s="1" t="s">
        <v>0</v>
      </c>
      <c r="C16" s="1" t="s">
        <v>1</v>
      </c>
      <c r="D16" s="1" t="s">
        <v>2</v>
      </c>
      <c r="E16" s="1" t="s">
        <v>3</v>
      </c>
      <c r="F16" s="1" t="s">
        <v>4</v>
      </c>
      <c r="G16" s="1" t="s">
        <v>5</v>
      </c>
      <c r="H16" s="12" t="s">
        <v>45</v>
      </c>
      <c r="I16" s="13" t="s">
        <v>46</v>
      </c>
      <c r="J16" s="13" t="s">
        <v>46</v>
      </c>
      <c r="K16" s="13" t="s">
        <v>47</v>
      </c>
      <c r="L16" s="17" t="s">
        <v>48</v>
      </c>
      <c r="O16" s="3" t="s">
        <v>36</v>
      </c>
      <c r="P16" s="3" t="s">
        <v>37</v>
      </c>
      <c r="Q16" s="17" t="s">
        <v>48</v>
      </c>
      <c r="R16" s="24" t="s">
        <v>54</v>
      </c>
      <c r="S16" s="23" t="s">
        <v>94</v>
      </c>
      <c r="T16" s="26" t="s">
        <v>55</v>
      </c>
      <c r="Z16" s="37"/>
    </row>
    <row r="17" spans="1:26" x14ac:dyDescent="0.3">
      <c r="A17" s="1">
        <v>1</v>
      </c>
      <c r="B17" s="52" t="s">
        <v>127</v>
      </c>
      <c r="C17" s="55">
        <v>26.77</v>
      </c>
      <c r="D17" s="55">
        <v>26.82</v>
      </c>
      <c r="E17">
        <f>AVERAGE(C17:D17)</f>
        <v>26.795000000000002</v>
      </c>
      <c r="F17">
        <f>_xlfn.STDEV.S(C17:D17)</f>
        <v>3.5355339059327882E-2</v>
      </c>
      <c r="G17" s="14">
        <f t="shared" ref="G17:G38" si="3">10^((E17-$I$4)/$I$5)</f>
        <v>3558.3898112996749</v>
      </c>
      <c r="H17" s="14">
        <f>G17*20</f>
        <v>71167.796225993501</v>
      </c>
      <c r="I17" s="14">
        <f t="shared" ref="I17:I40" si="4">H17*50</f>
        <v>3558389.8112996751</v>
      </c>
      <c r="J17" s="14">
        <f>I17*32</f>
        <v>113868473.9615896</v>
      </c>
      <c r="K17" s="58">
        <v>117180</v>
      </c>
      <c r="L17" s="59">
        <f>J17/K17</f>
        <v>971.73983582172389</v>
      </c>
      <c r="N17" s="52" t="s">
        <v>128</v>
      </c>
      <c r="O17">
        <v>-10</v>
      </c>
      <c r="P17" s="7">
        <v>1.9833000000000001</v>
      </c>
      <c r="Q17" s="59">
        <f>L18</f>
        <v>1246.2681032128521</v>
      </c>
      <c r="R17" s="7">
        <v>26.136667679396957</v>
      </c>
      <c r="S17" s="55">
        <v>1.5155952334310612E-2</v>
      </c>
      <c r="T17" s="55">
        <v>0.39612608952665701</v>
      </c>
      <c r="Y17" s="37"/>
    </row>
    <row r="18" spans="1:26" x14ac:dyDescent="0.3">
      <c r="A18" s="1">
        <v>2</v>
      </c>
      <c r="B18" s="52" t="s">
        <v>128</v>
      </c>
      <c r="C18" s="55">
        <v>26.82</v>
      </c>
      <c r="D18" s="55">
        <v>26.82</v>
      </c>
      <c r="E18">
        <f t="shared" ref="E18:E38" si="5">AVERAGE(C18:D18)</f>
        <v>26.82</v>
      </c>
      <c r="F18">
        <f t="shared" ref="F18:F38" si="6">_xlfn.STDEV.S(C18:D18)</f>
        <v>0</v>
      </c>
      <c r="G18" s="14">
        <f t="shared" si="3"/>
        <v>3500.0660761168447</v>
      </c>
      <c r="H18" s="14">
        <f t="shared" ref="H18:H40" si="7">G18*20</f>
        <v>70001.32152233689</v>
      </c>
      <c r="I18" s="14">
        <f t="shared" si="4"/>
        <v>3500066.0761168445</v>
      </c>
      <c r="J18" s="14">
        <f t="shared" ref="J18:J38" si="8">I18*32</f>
        <v>112002114.43573903</v>
      </c>
      <c r="K18" s="58">
        <v>89870</v>
      </c>
      <c r="L18" s="59">
        <f t="shared" ref="L18:L38" si="9">J18/K18</f>
        <v>1246.2681032128521</v>
      </c>
      <c r="N18" s="52" t="s">
        <v>130</v>
      </c>
      <c r="O18">
        <v>-10</v>
      </c>
      <c r="P18" s="7">
        <v>5.9666600000000001</v>
      </c>
      <c r="Q18" s="59">
        <f>L20</f>
        <v>162.50139149096125</v>
      </c>
      <c r="R18" s="7">
        <v>16.726221295837846</v>
      </c>
      <c r="S18" s="55">
        <v>0</v>
      </c>
      <c r="T18" s="55">
        <v>0</v>
      </c>
      <c r="Y18" s="37"/>
    </row>
    <row r="19" spans="1:26" x14ac:dyDescent="0.3">
      <c r="A19" s="1">
        <v>3</v>
      </c>
      <c r="B19" s="52" t="s">
        <v>129</v>
      </c>
      <c r="C19" s="55">
        <v>27.35</v>
      </c>
      <c r="D19" s="55">
        <v>27.06</v>
      </c>
      <c r="E19" s="55">
        <f>AVERAGE(C19:D19)</f>
        <v>27.204999999999998</v>
      </c>
      <c r="F19" s="55">
        <f>_xlfn.STDEV.S(C19:D19)</f>
        <v>0.20506096654410069</v>
      </c>
      <c r="G19" s="14">
        <f t="shared" si="3"/>
        <v>2713.6019956412706</v>
      </c>
      <c r="H19" s="14">
        <f t="shared" si="7"/>
        <v>54272.039912825414</v>
      </c>
      <c r="I19" s="14">
        <f t="shared" si="4"/>
        <v>2713601.9956412707</v>
      </c>
      <c r="J19" s="14">
        <f>I19*32</f>
        <v>86835263.860520661</v>
      </c>
      <c r="K19" s="58">
        <v>117000</v>
      </c>
      <c r="L19" s="59">
        <f t="shared" si="9"/>
        <v>742.18174239761254</v>
      </c>
      <c r="N19" s="52" t="s">
        <v>132</v>
      </c>
      <c r="O19">
        <v>-10</v>
      </c>
      <c r="P19" s="7">
        <v>9.9833300000000005</v>
      </c>
      <c r="Q19" s="59">
        <f>L22</f>
        <v>59.21227365051724</v>
      </c>
      <c r="R19" s="7">
        <v>367.8456461112126</v>
      </c>
      <c r="S19" s="55">
        <v>2.7706888134468106E-2</v>
      </c>
      <c r="T19" s="55">
        <v>10.191858167554509</v>
      </c>
      <c r="Y19" s="37"/>
    </row>
    <row r="20" spans="1:26" x14ac:dyDescent="0.3">
      <c r="A20" s="1">
        <v>4</v>
      </c>
      <c r="B20" s="52" t="s">
        <v>130</v>
      </c>
      <c r="C20" s="55">
        <v>30.03</v>
      </c>
      <c r="D20" s="55">
        <v>29.67</v>
      </c>
      <c r="E20">
        <f t="shared" si="5"/>
        <v>29.85</v>
      </c>
      <c r="F20">
        <f t="shared" si="6"/>
        <v>0.25455844122715671</v>
      </c>
      <c r="G20" s="14">
        <f t="shared" si="3"/>
        <v>472.2696690206061</v>
      </c>
      <c r="H20" s="14">
        <f t="shared" si="7"/>
        <v>9445.3933804121225</v>
      </c>
      <c r="I20" s="14">
        <f t="shared" si="4"/>
        <v>472269.66902060615</v>
      </c>
      <c r="J20" s="14">
        <f t="shared" si="8"/>
        <v>15112629.408659397</v>
      </c>
      <c r="K20" s="58">
        <v>93000</v>
      </c>
      <c r="L20" s="59">
        <f t="shared" si="9"/>
        <v>162.50139149096125</v>
      </c>
      <c r="N20" s="52" t="s">
        <v>134</v>
      </c>
      <c r="O20">
        <v>-10</v>
      </c>
      <c r="P20" s="7">
        <v>14.0166667</v>
      </c>
      <c r="Q20" s="59">
        <f>L24</f>
        <v>67.52395911818293</v>
      </c>
      <c r="R20" s="7">
        <v>40.954547028770193</v>
      </c>
      <c r="S20" s="55">
        <v>1.5243427990038685E-2</v>
      </c>
      <c r="T20" s="55">
        <v>0.62428768849771121</v>
      </c>
      <c r="Y20" s="37"/>
    </row>
    <row r="21" spans="1:26" x14ac:dyDescent="0.3">
      <c r="A21" s="1">
        <v>5</v>
      </c>
      <c r="B21" s="52" t="s">
        <v>131</v>
      </c>
      <c r="C21" s="55">
        <v>30.83</v>
      </c>
      <c r="D21" s="55">
        <v>30.69</v>
      </c>
      <c r="E21">
        <f t="shared" si="5"/>
        <v>30.759999999999998</v>
      </c>
      <c r="F21">
        <f t="shared" si="6"/>
        <v>9.8994949366114554E-2</v>
      </c>
      <c r="G21" s="14">
        <f t="shared" si="3"/>
        <v>258.78381239832129</v>
      </c>
      <c r="H21" s="14">
        <f t="shared" si="7"/>
        <v>5175.6762479664258</v>
      </c>
      <c r="I21" s="14">
        <f t="shared" si="4"/>
        <v>258783.81239832129</v>
      </c>
      <c r="J21" s="14">
        <f t="shared" si="8"/>
        <v>8281081.9967462812</v>
      </c>
      <c r="K21" s="58">
        <v>115000</v>
      </c>
      <c r="L21" s="59">
        <f t="shared" si="9"/>
        <v>72.009408667358969</v>
      </c>
      <c r="N21" s="52" t="s">
        <v>136</v>
      </c>
      <c r="O21">
        <v>-10</v>
      </c>
      <c r="P21" s="7">
        <v>18</v>
      </c>
      <c r="Q21" s="59">
        <f>L26</f>
        <v>54.208748227707851</v>
      </c>
      <c r="R21" s="7">
        <v>3.8914614121190256</v>
      </c>
      <c r="S21" s="55">
        <v>0</v>
      </c>
      <c r="T21" s="55">
        <v>0</v>
      </c>
      <c r="Y21" s="37"/>
    </row>
    <row r="22" spans="1:26" x14ac:dyDescent="0.3">
      <c r="A22" s="1">
        <v>6</v>
      </c>
      <c r="B22" s="52" t="s">
        <v>132</v>
      </c>
      <c r="C22" s="55">
        <v>31.29</v>
      </c>
      <c r="D22" s="55">
        <v>31.24</v>
      </c>
      <c r="E22">
        <f t="shared" si="5"/>
        <v>31.265000000000001</v>
      </c>
      <c r="F22">
        <f t="shared" si="6"/>
        <v>3.5355339059327882E-2</v>
      </c>
      <c r="G22" s="14">
        <f t="shared" si="3"/>
        <v>185.33441652611896</v>
      </c>
      <c r="H22" s="14">
        <f t="shared" si="7"/>
        <v>3706.6883305223791</v>
      </c>
      <c r="I22" s="14">
        <f t="shared" si="4"/>
        <v>185334.41652611896</v>
      </c>
      <c r="J22" s="14">
        <f t="shared" si="8"/>
        <v>5930701.3288358068</v>
      </c>
      <c r="K22" s="58">
        <v>100160</v>
      </c>
      <c r="L22" s="59">
        <f t="shared" si="9"/>
        <v>59.21227365051724</v>
      </c>
      <c r="N22" s="52" t="s">
        <v>138</v>
      </c>
      <c r="O22">
        <v>-10</v>
      </c>
      <c r="P22" s="7">
        <v>21.95</v>
      </c>
      <c r="Q22" s="59">
        <f>L28</f>
        <v>16.162423942317233</v>
      </c>
      <c r="R22" s="7">
        <v>20.65258024863024</v>
      </c>
      <c r="S22" s="55">
        <v>0</v>
      </c>
      <c r="T22" s="55">
        <v>0</v>
      </c>
      <c r="Y22" s="37"/>
    </row>
    <row r="23" spans="1:26" x14ac:dyDescent="0.3">
      <c r="A23" s="1">
        <v>7</v>
      </c>
      <c r="B23" s="52" t="s">
        <v>133</v>
      </c>
      <c r="C23" s="55">
        <v>31.44</v>
      </c>
      <c r="D23" s="55">
        <v>31.43</v>
      </c>
      <c r="E23">
        <f t="shared" si="5"/>
        <v>31.435000000000002</v>
      </c>
      <c r="F23">
        <f t="shared" si="6"/>
        <v>7.0710678118665812E-3</v>
      </c>
      <c r="G23" s="14">
        <f t="shared" si="3"/>
        <v>165.63441545789954</v>
      </c>
      <c r="H23" s="14">
        <f t="shared" si="7"/>
        <v>3312.6883091579907</v>
      </c>
      <c r="I23" s="14">
        <f t="shared" si="4"/>
        <v>165634.41545789954</v>
      </c>
      <c r="J23" s="14">
        <f t="shared" si="8"/>
        <v>5300301.2946527852</v>
      </c>
      <c r="K23" s="58">
        <v>117030</v>
      </c>
      <c r="L23" s="59">
        <f t="shared" si="9"/>
        <v>45.290107619010385</v>
      </c>
      <c r="N23" s="52" t="s">
        <v>140</v>
      </c>
      <c r="O23">
        <v>-10</v>
      </c>
      <c r="P23" s="7">
        <v>25.95</v>
      </c>
      <c r="Q23" s="59">
        <f>L30</f>
        <v>3.6835645657779619</v>
      </c>
      <c r="R23" s="7">
        <v>53.637240179415926</v>
      </c>
      <c r="S23" s="55">
        <v>0</v>
      </c>
      <c r="T23" s="55">
        <v>0</v>
      </c>
      <c r="Y23" s="37"/>
    </row>
    <row r="24" spans="1:26" x14ac:dyDescent="0.3">
      <c r="A24" s="1">
        <v>8</v>
      </c>
      <c r="B24" s="52" t="s">
        <v>134</v>
      </c>
      <c r="C24" s="55">
        <v>31.05</v>
      </c>
      <c r="D24" s="55">
        <v>31.04</v>
      </c>
      <c r="E24">
        <f t="shared" si="5"/>
        <v>31.045000000000002</v>
      </c>
      <c r="F24">
        <f t="shared" si="6"/>
        <v>7.0710678118665812E-3</v>
      </c>
      <c r="G24" s="14">
        <f t="shared" si="3"/>
        <v>214.34636772578193</v>
      </c>
      <c r="H24" s="14">
        <f t="shared" si="7"/>
        <v>4286.9273545156384</v>
      </c>
      <c r="I24" s="14">
        <f t="shared" si="4"/>
        <v>214346.36772578192</v>
      </c>
      <c r="J24" s="14">
        <f t="shared" si="8"/>
        <v>6859083.7672250215</v>
      </c>
      <c r="K24" s="58">
        <v>101580</v>
      </c>
      <c r="L24" s="59">
        <f t="shared" si="9"/>
        <v>67.52395911818293</v>
      </c>
      <c r="N24" s="52" t="s">
        <v>142</v>
      </c>
      <c r="O24">
        <v>-10</v>
      </c>
      <c r="P24" s="7">
        <v>33.9</v>
      </c>
      <c r="Q24" s="59">
        <f>L32</f>
        <v>391.95213832845315</v>
      </c>
      <c r="R24" s="7">
        <v>8.3856476475871133</v>
      </c>
      <c r="S24" s="55">
        <v>7.2414836834485427E-4</v>
      </c>
      <c r="T24" s="55">
        <v>6.0724530615150736E-3</v>
      </c>
      <c r="Y24" s="37"/>
    </row>
    <row r="25" spans="1:26" x14ac:dyDescent="0.3">
      <c r="A25" s="1">
        <v>9</v>
      </c>
      <c r="B25" s="52" t="s">
        <v>135</v>
      </c>
      <c r="C25" s="55">
        <v>29.47</v>
      </c>
      <c r="D25" s="55">
        <v>29.24</v>
      </c>
      <c r="E25">
        <f t="shared" si="5"/>
        <v>29.354999999999997</v>
      </c>
      <c r="F25">
        <f t="shared" si="6"/>
        <v>0.16263455967290624</v>
      </c>
      <c r="G25" s="14">
        <f t="shared" si="3"/>
        <v>655.08879995633959</v>
      </c>
      <c r="H25" s="14">
        <f t="shared" si="7"/>
        <v>13101.775999126792</v>
      </c>
      <c r="I25" s="14">
        <f t="shared" si="4"/>
        <v>655088.79995633964</v>
      </c>
      <c r="J25" s="14">
        <f t="shared" si="8"/>
        <v>20962841.598602869</v>
      </c>
      <c r="K25" s="58">
        <v>117110</v>
      </c>
      <c r="L25" s="59">
        <f t="shared" si="9"/>
        <v>179.00129449750548</v>
      </c>
      <c r="N25" s="52" t="s">
        <v>144</v>
      </c>
      <c r="O25">
        <v>-10</v>
      </c>
      <c r="P25" s="7">
        <v>38</v>
      </c>
      <c r="Q25" s="59">
        <f>L34</f>
        <v>488.10834009450764</v>
      </c>
      <c r="R25" s="7">
        <v>21.03710842073993</v>
      </c>
      <c r="S25" s="55">
        <v>0</v>
      </c>
      <c r="T25" s="55">
        <v>0</v>
      </c>
      <c r="Y25" s="37"/>
    </row>
    <row r="26" spans="1:26" x14ac:dyDescent="0.3">
      <c r="A26" s="1">
        <v>10</v>
      </c>
      <c r="B26" s="52" t="s">
        <v>136</v>
      </c>
      <c r="C26" s="55">
        <v>32.049999999999997</v>
      </c>
      <c r="D26" s="55">
        <v>32.24</v>
      </c>
      <c r="E26">
        <f t="shared" si="5"/>
        <v>32.144999999999996</v>
      </c>
      <c r="F26">
        <f t="shared" si="6"/>
        <v>0.13435028842544744</v>
      </c>
      <c r="G26" s="14">
        <f t="shared" si="3"/>
        <v>103.58952981638548</v>
      </c>
      <c r="H26" s="14">
        <f t="shared" si="7"/>
        <v>2071.7905963277094</v>
      </c>
      <c r="I26" s="14">
        <f t="shared" si="4"/>
        <v>103589.52981638547</v>
      </c>
      <c r="J26" s="14">
        <f t="shared" si="8"/>
        <v>3314864.9541243352</v>
      </c>
      <c r="K26" s="58">
        <v>61150</v>
      </c>
      <c r="L26" s="59">
        <f t="shared" si="9"/>
        <v>54.208748227707851</v>
      </c>
      <c r="N26" s="52" t="s">
        <v>146</v>
      </c>
      <c r="O26">
        <v>-10</v>
      </c>
      <c r="P26" s="7">
        <v>42.016666999999998</v>
      </c>
      <c r="Q26" s="59">
        <f>L36</f>
        <v>855.94420616241632</v>
      </c>
      <c r="R26" s="7">
        <v>65.851060903086363</v>
      </c>
      <c r="S26" s="55">
        <v>0</v>
      </c>
      <c r="T26" s="55">
        <v>0</v>
      </c>
      <c r="Y26" s="37"/>
    </row>
    <row r="27" spans="1:26" x14ac:dyDescent="0.3">
      <c r="A27" s="1">
        <v>11</v>
      </c>
      <c r="B27" s="52" t="s">
        <v>137</v>
      </c>
      <c r="C27" s="55">
        <v>30.35</v>
      </c>
      <c r="D27" s="55">
        <v>30.5</v>
      </c>
      <c r="E27">
        <f t="shared" si="5"/>
        <v>30.425000000000001</v>
      </c>
      <c r="F27">
        <f t="shared" si="6"/>
        <v>0.10606601717798111</v>
      </c>
      <c r="G27" s="14">
        <f t="shared" si="3"/>
        <v>322.93316001363155</v>
      </c>
      <c r="H27" s="14">
        <f t="shared" si="7"/>
        <v>6458.663200272631</v>
      </c>
      <c r="I27" s="14">
        <f t="shared" si="4"/>
        <v>322933.16001363157</v>
      </c>
      <c r="J27" s="14">
        <f t="shared" si="8"/>
        <v>10333861.12043621</v>
      </c>
      <c r="K27" s="58">
        <v>87800</v>
      </c>
      <c r="L27" s="59">
        <f t="shared" si="9"/>
        <v>117.69773485690445</v>
      </c>
      <c r="N27" s="52" t="s">
        <v>148</v>
      </c>
      <c r="O27">
        <v>-10</v>
      </c>
      <c r="P27" s="7">
        <v>46.004999999999995</v>
      </c>
      <c r="Q27" s="59">
        <f>L38</f>
        <v>612.26967513871637</v>
      </c>
      <c r="R27" s="7">
        <v>1.5997493122032187</v>
      </c>
      <c r="S27" s="55">
        <v>0</v>
      </c>
      <c r="T27" s="55">
        <v>0</v>
      </c>
      <c r="Y27" s="37"/>
    </row>
    <row r="28" spans="1:26" x14ac:dyDescent="0.3">
      <c r="A28" s="1">
        <v>12</v>
      </c>
      <c r="B28" s="52" t="s">
        <v>138</v>
      </c>
      <c r="C28" s="55">
        <v>33.909999999999997</v>
      </c>
      <c r="D28" s="55">
        <v>32.94</v>
      </c>
      <c r="E28">
        <f t="shared" si="5"/>
        <v>33.424999999999997</v>
      </c>
      <c r="F28">
        <f t="shared" si="6"/>
        <v>0.68589357775095028</v>
      </c>
      <c r="G28" s="14">
        <f t="shared" si="3"/>
        <v>44.446665841372393</v>
      </c>
      <c r="H28" s="14">
        <f t="shared" si="7"/>
        <v>888.93331682744792</v>
      </c>
      <c r="I28" s="14">
        <f t="shared" si="4"/>
        <v>44446.665841372393</v>
      </c>
      <c r="J28" s="14">
        <f t="shared" si="8"/>
        <v>1422293.3069239166</v>
      </c>
      <c r="K28" s="58">
        <v>88000</v>
      </c>
      <c r="L28" s="59">
        <f t="shared" si="9"/>
        <v>16.162423942317233</v>
      </c>
      <c r="N28" s="52"/>
      <c r="O28" s="55"/>
      <c r="P28" s="7"/>
      <c r="Q28" s="28"/>
      <c r="R28" s="7"/>
      <c r="S28" s="55"/>
      <c r="T28" s="55"/>
      <c r="Z28" s="37"/>
    </row>
    <row r="29" spans="1:26" x14ac:dyDescent="0.3">
      <c r="A29" s="1">
        <v>13</v>
      </c>
      <c r="B29" s="52" t="s">
        <v>139</v>
      </c>
      <c r="C29" s="55">
        <v>31.09</v>
      </c>
      <c r="D29" s="55">
        <v>30.91</v>
      </c>
      <c r="E29">
        <f t="shared" si="5"/>
        <v>31</v>
      </c>
      <c r="F29">
        <f t="shared" si="6"/>
        <v>0.12727922061357835</v>
      </c>
      <c r="G29" s="14">
        <f t="shared" si="3"/>
        <v>220.81838550559075</v>
      </c>
      <c r="H29" s="14">
        <f t="shared" si="7"/>
        <v>4416.3677101118155</v>
      </c>
      <c r="I29" s="14">
        <f t="shared" si="4"/>
        <v>220818.38550559076</v>
      </c>
      <c r="J29" s="14">
        <f t="shared" si="8"/>
        <v>7066188.3361789044</v>
      </c>
      <c r="K29" s="58">
        <v>87810</v>
      </c>
      <c r="L29" s="59">
        <f t="shared" si="9"/>
        <v>80.471339667223603</v>
      </c>
      <c r="Q29" s="2"/>
      <c r="R29" s="24" t="s">
        <v>54</v>
      </c>
      <c r="S29" s="23" t="s">
        <v>94</v>
      </c>
      <c r="T29" s="26" t="s">
        <v>55</v>
      </c>
      <c r="Z29" s="37"/>
    </row>
    <row r="30" spans="1:26" x14ac:dyDescent="0.3">
      <c r="A30" s="1">
        <v>14</v>
      </c>
      <c r="B30" s="52" t="s">
        <v>140</v>
      </c>
      <c r="C30" s="55">
        <v>35.82</v>
      </c>
      <c r="D30" s="55">
        <v>35.58</v>
      </c>
      <c r="E30">
        <f t="shared" si="5"/>
        <v>35.700000000000003</v>
      </c>
      <c r="F30">
        <f t="shared" si="6"/>
        <v>0.1697056274847728</v>
      </c>
      <c r="G30" s="14">
        <f t="shared" si="3"/>
        <v>9.8788597198457726</v>
      </c>
      <c r="H30" s="14">
        <f t="shared" si="7"/>
        <v>197.57719439691544</v>
      </c>
      <c r="I30" s="14">
        <f t="shared" si="4"/>
        <v>9878.8597198457719</v>
      </c>
      <c r="J30" s="14">
        <f t="shared" si="8"/>
        <v>316123.5110350647</v>
      </c>
      <c r="K30" s="58">
        <v>85820</v>
      </c>
      <c r="L30" s="59">
        <f t="shared" si="9"/>
        <v>3.6835645657779619</v>
      </c>
      <c r="N30" s="52" t="s">
        <v>127</v>
      </c>
      <c r="O30">
        <v>-35</v>
      </c>
      <c r="P30" s="7">
        <v>1.9833000000000001</v>
      </c>
      <c r="Q30" s="59">
        <f>L17</f>
        <v>971.73983582172389</v>
      </c>
      <c r="R30" s="7">
        <v>29.016625956801903</v>
      </c>
      <c r="S30" s="55">
        <v>0</v>
      </c>
      <c r="T30" s="55">
        <v>0</v>
      </c>
      <c r="Z30" s="37"/>
    </row>
    <row r="31" spans="1:26" x14ac:dyDescent="0.3">
      <c r="A31" s="1">
        <v>15</v>
      </c>
      <c r="B31" s="52" t="s">
        <v>141</v>
      </c>
      <c r="C31" s="55">
        <v>27.97</v>
      </c>
      <c r="D31" s="55">
        <v>28.09</v>
      </c>
      <c r="E31">
        <f t="shared" si="5"/>
        <v>28.03</v>
      </c>
      <c r="F31">
        <f t="shared" si="6"/>
        <v>8.4852813742386402E-2</v>
      </c>
      <c r="G31" s="14">
        <f t="shared" si="3"/>
        <v>1572.8813032403382</v>
      </c>
      <c r="H31" s="14">
        <f t="shared" si="7"/>
        <v>31457.626064806762</v>
      </c>
      <c r="I31" s="14">
        <f t="shared" si="4"/>
        <v>1572881.3032403381</v>
      </c>
      <c r="J31" s="14">
        <f t="shared" si="8"/>
        <v>50332201.703690819</v>
      </c>
      <c r="K31" s="58">
        <v>87810</v>
      </c>
      <c r="L31" s="59">
        <f t="shared" si="9"/>
        <v>573.19441639552235</v>
      </c>
      <c r="N31" s="52" t="s">
        <v>129</v>
      </c>
      <c r="O31">
        <v>-35</v>
      </c>
      <c r="P31" s="7">
        <v>5.9666600000000001</v>
      </c>
      <c r="Q31" s="59">
        <f>L19</f>
        <v>742.18174239761254</v>
      </c>
      <c r="R31" s="7">
        <v>496.50993006275701</v>
      </c>
      <c r="S31" s="55">
        <v>0</v>
      </c>
      <c r="T31" s="55">
        <v>0</v>
      </c>
      <c r="Z31" s="37"/>
    </row>
    <row r="32" spans="1:26" x14ac:dyDescent="0.3">
      <c r="A32" s="1">
        <v>16</v>
      </c>
      <c r="B32" s="52" t="s">
        <v>142</v>
      </c>
      <c r="C32" s="55">
        <v>28.56</v>
      </c>
      <c r="D32" s="55">
        <v>28.72</v>
      </c>
      <c r="E32">
        <f t="shared" si="5"/>
        <v>28.64</v>
      </c>
      <c r="F32">
        <f t="shared" si="6"/>
        <v>0.1131370849898477</v>
      </c>
      <c r="G32" s="14">
        <f t="shared" si="3"/>
        <v>1050.9216708931649</v>
      </c>
      <c r="H32" s="14">
        <f t="shared" si="7"/>
        <v>21018.4334178633</v>
      </c>
      <c r="I32" s="14">
        <f t="shared" si="4"/>
        <v>1050921.6708931651</v>
      </c>
      <c r="J32" s="14">
        <f t="shared" si="8"/>
        <v>33629493.468581282</v>
      </c>
      <c r="K32" s="58">
        <v>85800</v>
      </c>
      <c r="L32" s="59">
        <f t="shared" si="9"/>
        <v>391.95213832845315</v>
      </c>
      <c r="N32" s="52" t="s">
        <v>131</v>
      </c>
      <c r="O32">
        <v>-35</v>
      </c>
      <c r="P32" s="7">
        <v>9.9833300000000005</v>
      </c>
      <c r="Q32" s="59">
        <f>L21</f>
        <v>72.009408667358969</v>
      </c>
      <c r="R32" s="7">
        <v>237.58017726834208</v>
      </c>
      <c r="S32" s="55">
        <v>0</v>
      </c>
      <c r="T32" s="55">
        <v>0</v>
      </c>
      <c r="Z32" s="37"/>
    </row>
    <row r="33" spans="1:26" x14ac:dyDescent="0.3">
      <c r="A33" s="1">
        <v>17</v>
      </c>
      <c r="B33" s="52" t="s">
        <v>143</v>
      </c>
      <c r="C33" s="55">
        <v>26.77</v>
      </c>
      <c r="D33" s="55">
        <v>26.79</v>
      </c>
      <c r="E33">
        <f t="shared" si="5"/>
        <v>26.78</v>
      </c>
      <c r="F33">
        <f t="shared" si="6"/>
        <v>1.4142135623730649E-2</v>
      </c>
      <c r="G33" s="14">
        <f t="shared" si="3"/>
        <v>3593.8495262222559</v>
      </c>
      <c r="H33" s="14">
        <f t="shared" si="7"/>
        <v>71876.990524445122</v>
      </c>
      <c r="I33" s="14">
        <f t="shared" si="4"/>
        <v>3593849.526222256</v>
      </c>
      <c r="J33" s="14">
        <f t="shared" si="8"/>
        <v>115003184.83911219</v>
      </c>
      <c r="K33" s="58">
        <v>87800</v>
      </c>
      <c r="L33" s="59">
        <f t="shared" si="9"/>
        <v>1309.831262404467</v>
      </c>
      <c r="N33" s="52" t="s">
        <v>133</v>
      </c>
      <c r="O33">
        <v>-35</v>
      </c>
      <c r="P33" s="7">
        <v>14.0166667</v>
      </c>
      <c r="Q33" s="59">
        <f>L23</f>
        <v>45.290107619010385</v>
      </c>
      <c r="R33" s="7">
        <v>107.25240065140406</v>
      </c>
      <c r="S33" s="55">
        <v>0</v>
      </c>
      <c r="T33" s="55">
        <v>0</v>
      </c>
      <c r="Z33" s="37"/>
    </row>
    <row r="34" spans="1:26" x14ac:dyDescent="0.3">
      <c r="A34" s="1">
        <v>18</v>
      </c>
      <c r="B34" s="52" t="s">
        <v>144</v>
      </c>
      <c r="C34" s="55">
        <v>29.01</v>
      </c>
      <c r="D34" s="55">
        <v>27.62</v>
      </c>
      <c r="E34">
        <f t="shared" si="5"/>
        <v>28.315000000000001</v>
      </c>
      <c r="F34">
        <f t="shared" si="6"/>
        <v>0.98287842584930141</v>
      </c>
      <c r="G34" s="14">
        <f t="shared" si="3"/>
        <v>1302.7916664834968</v>
      </c>
      <c r="H34" s="14">
        <f t="shared" si="7"/>
        <v>26055.833329669935</v>
      </c>
      <c r="I34" s="14">
        <f t="shared" si="4"/>
        <v>1302791.6664834968</v>
      </c>
      <c r="J34" s="14">
        <f t="shared" si="8"/>
        <v>41689333.327471897</v>
      </c>
      <c r="K34" s="58">
        <v>85410</v>
      </c>
      <c r="L34" s="59">
        <f t="shared" si="9"/>
        <v>488.10834009450764</v>
      </c>
      <c r="N34" s="52" t="s">
        <v>135</v>
      </c>
      <c r="O34">
        <v>-35</v>
      </c>
      <c r="P34" s="7">
        <v>18</v>
      </c>
      <c r="Q34" s="59">
        <f>L25</f>
        <v>179.00129449750548</v>
      </c>
      <c r="R34" s="7">
        <v>11.668903554729715</v>
      </c>
      <c r="S34" s="55">
        <v>0</v>
      </c>
      <c r="T34" s="55">
        <v>0</v>
      </c>
      <c r="Z34" s="37"/>
    </row>
    <row r="35" spans="1:26" x14ac:dyDescent="0.3">
      <c r="A35" s="1">
        <v>19</v>
      </c>
      <c r="B35" s="52" t="s">
        <v>145</v>
      </c>
      <c r="C35" s="55">
        <v>27.7</v>
      </c>
      <c r="D35" s="55">
        <v>27.91</v>
      </c>
      <c r="E35">
        <f t="shared" si="5"/>
        <v>27.805</v>
      </c>
      <c r="F35">
        <f t="shared" si="6"/>
        <v>0.14849242404917559</v>
      </c>
      <c r="G35" s="14">
        <f t="shared" si="3"/>
        <v>1825.1201466615846</v>
      </c>
      <c r="H35" s="14">
        <f t="shared" si="7"/>
        <v>36502.402933231693</v>
      </c>
      <c r="I35" s="14">
        <f t="shared" si="4"/>
        <v>1825120.1466615847</v>
      </c>
      <c r="J35" s="14">
        <f t="shared" si="8"/>
        <v>58403844.693170711</v>
      </c>
      <c r="K35" s="58">
        <v>87770</v>
      </c>
      <c r="L35" s="59">
        <f t="shared" si="9"/>
        <v>665.41921719460765</v>
      </c>
      <c r="N35" s="52" t="s">
        <v>137</v>
      </c>
      <c r="O35">
        <v>-35</v>
      </c>
      <c r="P35" s="7">
        <v>21.95</v>
      </c>
      <c r="Q35" s="59">
        <f>L27</f>
        <v>117.69773485690445</v>
      </c>
      <c r="R35" s="7">
        <v>66.951542642385817</v>
      </c>
      <c r="S35" s="55">
        <v>0</v>
      </c>
      <c r="T35" s="55">
        <v>0</v>
      </c>
      <c r="Z35" s="37"/>
    </row>
    <row r="36" spans="1:26" x14ac:dyDescent="0.3">
      <c r="A36" s="1">
        <v>20</v>
      </c>
      <c r="B36" s="52" t="s">
        <v>146</v>
      </c>
      <c r="C36" s="55">
        <v>27.59</v>
      </c>
      <c r="D36" s="55">
        <v>27.42</v>
      </c>
      <c r="E36">
        <f t="shared" si="5"/>
        <v>27.505000000000003</v>
      </c>
      <c r="F36">
        <f t="shared" si="6"/>
        <v>0.12020815280171177</v>
      </c>
      <c r="G36" s="14">
        <f t="shared" si="3"/>
        <v>2225.4549360222827</v>
      </c>
      <c r="H36" s="14">
        <f t="shared" si="7"/>
        <v>44509.098720445654</v>
      </c>
      <c r="I36" s="14">
        <f t="shared" si="4"/>
        <v>2225454.9360222826</v>
      </c>
      <c r="J36" s="14">
        <f t="shared" si="8"/>
        <v>71214557.952713042</v>
      </c>
      <c r="K36" s="58">
        <v>83200</v>
      </c>
      <c r="L36" s="59">
        <f t="shared" si="9"/>
        <v>855.94420616241632</v>
      </c>
      <c r="N36" s="52" t="s">
        <v>139</v>
      </c>
      <c r="O36">
        <v>-35</v>
      </c>
      <c r="P36" s="7">
        <v>25.95</v>
      </c>
      <c r="Q36" s="59">
        <f>L29</f>
        <v>80.471339667223603</v>
      </c>
      <c r="R36" s="7">
        <v>89.3698852120814</v>
      </c>
      <c r="S36" s="55">
        <v>0</v>
      </c>
      <c r="T36" s="55">
        <v>0</v>
      </c>
      <c r="Z36" s="37"/>
    </row>
    <row r="37" spans="1:26" x14ac:dyDescent="0.3">
      <c r="A37" s="1">
        <v>21</v>
      </c>
      <c r="B37" s="52" t="s">
        <v>147</v>
      </c>
      <c r="C37" s="55">
        <v>27.97</v>
      </c>
      <c r="D37" s="55">
        <v>27.75</v>
      </c>
      <c r="E37">
        <f t="shared" si="5"/>
        <v>27.86</v>
      </c>
      <c r="F37">
        <f t="shared" si="6"/>
        <v>0.15556349186103965</v>
      </c>
      <c r="G37" s="14">
        <f t="shared" si="3"/>
        <v>1759.9545227059671</v>
      </c>
      <c r="H37" s="14">
        <f t="shared" si="7"/>
        <v>35199.090454119345</v>
      </c>
      <c r="I37" s="14">
        <f t="shared" si="4"/>
        <v>1759954.5227059673</v>
      </c>
      <c r="J37" s="14">
        <f t="shared" si="8"/>
        <v>56318544.726590954</v>
      </c>
      <c r="K37" s="58">
        <v>87790</v>
      </c>
      <c r="L37" s="59">
        <f t="shared" si="9"/>
        <v>641.51434931758695</v>
      </c>
      <c r="N37" s="52" t="s">
        <v>141</v>
      </c>
      <c r="O37">
        <v>-35</v>
      </c>
      <c r="P37" s="7">
        <v>33.9</v>
      </c>
      <c r="Q37" s="59">
        <f>L31</f>
        <v>573.19441639552235</v>
      </c>
      <c r="R37" s="7">
        <v>24.385313476532598</v>
      </c>
      <c r="S37" s="55">
        <v>0</v>
      </c>
      <c r="T37" s="55">
        <v>0</v>
      </c>
      <c r="Z37" s="37"/>
    </row>
    <row r="38" spans="1:26" x14ac:dyDescent="0.3">
      <c r="A38" s="1">
        <v>22</v>
      </c>
      <c r="B38" s="52" t="s">
        <v>148</v>
      </c>
      <c r="C38" s="55">
        <v>28.08</v>
      </c>
      <c r="D38" s="55">
        <v>27.94</v>
      </c>
      <c r="E38">
        <f t="shared" si="5"/>
        <v>28.009999999999998</v>
      </c>
      <c r="F38">
        <f t="shared" si="6"/>
        <v>9.8994949366114554E-2</v>
      </c>
      <c r="G38" s="14">
        <f t="shared" si="3"/>
        <v>1593.8144980954712</v>
      </c>
      <c r="H38" s="14">
        <f t="shared" si="7"/>
        <v>31876.289961909424</v>
      </c>
      <c r="I38" s="14">
        <f t="shared" si="4"/>
        <v>1593814.4980954712</v>
      </c>
      <c r="J38" s="14">
        <f t="shared" si="8"/>
        <v>51002063.939055078</v>
      </c>
      <c r="K38" s="58">
        <v>83300</v>
      </c>
      <c r="L38" s="59">
        <f t="shared" si="9"/>
        <v>612.26967513871637</v>
      </c>
      <c r="N38" s="52" t="s">
        <v>143</v>
      </c>
      <c r="O38" s="55">
        <v>-35</v>
      </c>
      <c r="P38" s="7">
        <v>38</v>
      </c>
      <c r="Q38" s="59">
        <f>L33</f>
        <v>1309.831262404467</v>
      </c>
      <c r="R38" s="7">
        <v>21.779123095460417</v>
      </c>
      <c r="S38" s="55">
        <v>0</v>
      </c>
      <c r="T38" s="55">
        <v>0</v>
      </c>
      <c r="Z38" s="37"/>
    </row>
    <row r="39" spans="1:26" x14ac:dyDescent="0.3">
      <c r="A39" s="52" t="s">
        <v>153</v>
      </c>
      <c r="B39" s="55">
        <v>27.43</v>
      </c>
      <c r="C39" s="55">
        <v>27.7</v>
      </c>
      <c r="D39" s="55">
        <f>AVERAGE(B39:C39)</f>
        <v>27.564999999999998</v>
      </c>
      <c r="E39" s="55">
        <f>AVERAGE(C39:D39)</f>
        <v>27.6325</v>
      </c>
      <c r="F39" s="55">
        <f>_xlfn.STDEV.S(C39:D39)</f>
        <v>9.5459415460185021E-2</v>
      </c>
      <c r="G39" s="14">
        <f>10^((E39-$I$4)/$I$5)</f>
        <v>2045.5715870839958</v>
      </c>
      <c r="H39" s="14">
        <f t="shared" si="7"/>
        <v>40911.431741679917</v>
      </c>
      <c r="I39" s="14">
        <f t="shared" si="4"/>
        <v>2045571.5870839958</v>
      </c>
      <c r="J39" s="14">
        <f>I39*32</f>
        <v>65458290.786687866</v>
      </c>
      <c r="K39" s="58">
        <v>83301</v>
      </c>
      <c r="L39" s="59">
        <f>J39/K39</f>
        <v>785.80438154029207</v>
      </c>
      <c r="N39" s="52" t="s">
        <v>145</v>
      </c>
      <c r="O39" s="55">
        <v>-35</v>
      </c>
      <c r="P39" s="7">
        <v>42.016666999999998</v>
      </c>
      <c r="Q39" s="59">
        <f>L35</f>
        <v>665.41921719460765</v>
      </c>
      <c r="R39" s="7">
        <v>324.92197139429248</v>
      </c>
      <c r="S39" s="55">
        <v>1.8216382963788015E-3</v>
      </c>
      <c r="T39" s="55">
        <v>1.3588587621925018E-2</v>
      </c>
      <c r="Z39" s="37"/>
    </row>
    <row r="40" spans="1:26" x14ac:dyDescent="0.3">
      <c r="A40" s="52" t="s">
        <v>154</v>
      </c>
      <c r="B40" s="55">
        <v>27.65</v>
      </c>
      <c r="C40" s="55">
        <v>27.25</v>
      </c>
      <c r="D40" s="55">
        <f>AVERAGE(B40:C40)</f>
        <v>27.45</v>
      </c>
      <c r="E40" s="55">
        <f>AVERAGE(C40:D40)</f>
        <v>27.35</v>
      </c>
      <c r="F40" s="55">
        <f>_xlfn.STDEV.S(C40:D40)</f>
        <v>0.141421356237309</v>
      </c>
      <c r="G40" s="14">
        <f>10^((E40-$I$4)/$I$5)</f>
        <v>2465.5733830943377</v>
      </c>
      <c r="H40" s="14">
        <f t="shared" si="7"/>
        <v>49311.467661886752</v>
      </c>
      <c r="I40" s="14">
        <f t="shared" si="4"/>
        <v>2465573.3830943378</v>
      </c>
      <c r="J40" s="14">
        <f>I40*32</f>
        <v>78898348.259018809</v>
      </c>
      <c r="K40" s="58">
        <v>83302</v>
      </c>
      <c r="L40" s="59">
        <f>J40/K40</f>
        <v>947.13630235791231</v>
      </c>
      <c r="N40" s="52" t="s">
        <v>147</v>
      </c>
      <c r="O40" s="55">
        <v>-35</v>
      </c>
      <c r="P40" s="7">
        <v>46.004999999999995</v>
      </c>
      <c r="Q40" s="59">
        <f>L37</f>
        <v>641.51434931758695</v>
      </c>
      <c r="R40" s="7">
        <v>81.437093387627044</v>
      </c>
      <c r="S40" s="55">
        <v>5.2672965490323242E-4</v>
      </c>
      <c r="T40" s="55">
        <v>4.2895332096387101E-2</v>
      </c>
      <c r="Z40" s="37"/>
    </row>
    <row r="41" spans="1:26" s="55" customFormat="1" x14ac:dyDescent="0.3">
      <c r="L41" s="18"/>
      <c r="N41" s="52"/>
      <c r="P41" s="7"/>
      <c r="Q41" s="59"/>
      <c r="R41" s="7"/>
      <c r="Z41" s="37"/>
    </row>
    <row r="42" spans="1:26" s="55" customFormat="1" x14ac:dyDescent="0.3">
      <c r="L42" s="18"/>
      <c r="N42" s="52"/>
      <c r="P42" s="7"/>
      <c r="Q42" s="59" t="s">
        <v>170</v>
      </c>
      <c r="R42" s="7"/>
      <c r="Z42" s="37"/>
    </row>
    <row r="43" spans="1:26" x14ac:dyDescent="0.3">
      <c r="A43" s="1"/>
      <c r="B43" s="52"/>
      <c r="G43" s="2"/>
      <c r="H43" s="50" t="s">
        <v>39</v>
      </c>
      <c r="I43" s="49" t="s">
        <v>50</v>
      </c>
      <c r="J43" s="21" t="s">
        <v>51</v>
      </c>
      <c r="P43" s="55" t="s">
        <v>121</v>
      </c>
      <c r="Q43" s="7">
        <f>AVERAGE(Q17:Q27)</f>
        <v>359.80316581203732</v>
      </c>
      <c r="R43" s="2"/>
    </row>
    <row r="44" spans="1:26" x14ac:dyDescent="0.3">
      <c r="A44" s="1"/>
      <c r="B44" s="52"/>
      <c r="H44" s="50" t="s">
        <v>125</v>
      </c>
      <c r="I44" s="49" t="s">
        <v>43</v>
      </c>
      <c r="J44" s="21" t="s">
        <v>52</v>
      </c>
      <c r="P44" s="55" t="s">
        <v>122</v>
      </c>
      <c r="Q44" s="7">
        <f>MIN(Q17:Q27)</f>
        <v>3.6835645657779619</v>
      </c>
      <c r="R44" s="2"/>
    </row>
    <row r="45" spans="1:26" x14ac:dyDescent="0.3">
      <c r="A45" s="1"/>
      <c r="B45" s="1" t="s">
        <v>0</v>
      </c>
      <c r="C45" s="1" t="s">
        <v>1</v>
      </c>
      <c r="D45" s="1" t="s">
        <v>2</v>
      </c>
      <c r="E45" s="1" t="s">
        <v>3</v>
      </c>
      <c r="F45" s="1" t="s">
        <v>4</v>
      </c>
      <c r="G45" s="1" t="s">
        <v>5</v>
      </c>
      <c r="H45" s="12" t="s">
        <v>45</v>
      </c>
      <c r="I45" s="13" t="s">
        <v>46</v>
      </c>
      <c r="J45" s="15" t="s">
        <v>53</v>
      </c>
      <c r="P45" s="55" t="s">
        <v>123</v>
      </c>
      <c r="Q45" s="7">
        <f>MAX(Q17:Q27)</f>
        <v>1246.2681032128521</v>
      </c>
      <c r="R45" s="2"/>
    </row>
    <row r="46" spans="1:26" x14ac:dyDescent="0.3">
      <c r="A46" s="1">
        <v>0</v>
      </c>
      <c r="B46" s="52" t="s">
        <v>149</v>
      </c>
      <c r="C46" s="55">
        <v>26.59</v>
      </c>
      <c r="D46" s="55">
        <v>26.57</v>
      </c>
      <c r="E46">
        <f>AVERAGE(C46:D46)</f>
        <v>26.58</v>
      </c>
      <c r="F46">
        <f>_xlfn.STDEV.S(C46:D46)</f>
        <v>1.4142135623730649E-2</v>
      </c>
      <c r="G46" s="14">
        <f>10^((E46-$I$4)/$I$5)</f>
        <v>4101.8343683190169</v>
      </c>
      <c r="H46" s="14">
        <f>G46*20</f>
        <v>82036.687366380342</v>
      </c>
      <c r="I46" s="14">
        <f>H46*50</f>
        <v>4101834.3683190169</v>
      </c>
      <c r="J46" s="22">
        <f>I46*2</f>
        <v>8203668.7366380338</v>
      </c>
      <c r="L46" s="2"/>
      <c r="P46" s="55" t="s">
        <v>124</v>
      </c>
      <c r="Q46" s="7">
        <f>_xlfn.STDEV.S(Q17:Q27)</f>
        <v>408.19348560010917</v>
      </c>
    </row>
    <row r="47" spans="1:26" x14ac:dyDescent="0.3">
      <c r="A47" s="1">
        <v>2</v>
      </c>
      <c r="B47" s="52" t="s">
        <v>150</v>
      </c>
      <c r="C47" s="55">
        <v>27.14</v>
      </c>
      <c r="D47" s="55">
        <v>27.02</v>
      </c>
      <c r="E47">
        <f>AVERAGE(C47:D47)</f>
        <v>27.08</v>
      </c>
      <c r="F47">
        <f>_xlfn.STDEV.S(C47:D47)</f>
        <v>8.4852813742386402E-2</v>
      </c>
      <c r="G47" s="14">
        <f>10^((E47-$I$4)/$I$5)</f>
        <v>2947.3556476960989</v>
      </c>
      <c r="H47" s="14">
        <f>G47*20</f>
        <v>58947.112953921976</v>
      </c>
      <c r="I47" s="14">
        <f>H47*50</f>
        <v>2947355.6476960988</v>
      </c>
      <c r="J47" s="22">
        <f t="shared" ref="J47:J49" si="10">I47*2</f>
        <v>5894711.2953921976</v>
      </c>
      <c r="P47" s="55"/>
      <c r="Q47" s="7"/>
    </row>
    <row r="48" spans="1:26" x14ac:dyDescent="0.3">
      <c r="A48" s="1">
        <v>4</v>
      </c>
      <c r="B48" s="52" t="s">
        <v>151</v>
      </c>
      <c r="C48" s="55">
        <v>26.35</v>
      </c>
      <c r="D48" s="55">
        <v>26.27</v>
      </c>
      <c r="E48">
        <f>AVERAGE(C48:D48)</f>
        <v>26.310000000000002</v>
      </c>
      <c r="F48">
        <f>_xlfn.STDEV.S(C48:D48)</f>
        <v>5.6568542494925107E-2</v>
      </c>
      <c r="G48" s="14">
        <f>10^((E48-$I$4)/$I$5)</f>
        <v>4903.3481519038623</v>
      </c>
      <c r="H48" s="14">
        <f>G48*20</f>
        <v>98066.963038077243</v>
      </c>
      <c r="I48" s="14">
        <f>H48*50</f>
        <v>4903348.1519038621</v>
      </c>
      <c r="J48" s="22">
        <f t="shared" si="10"/>
        <v>9806696.3038077243</v>
      </c>
      <c r="P48" s="55" t="s">
        <v>121</v>
      </c>
      <c r="Q48" s="7">
        <f>AVERAGE(Q30:Q40)</f>
        <v>490.7591553490476</v>
      </c>
    </row>
    <row r="49" spans="1:30" x14ac:dyDescent="0.3">
      <c r="A49" s="1">
        <v>6</v>
      </c>
      <c r="B49" s="52" t="s">
        <v>152</v>
      </c>
      <c r="C49" s="55">
        <v>25.9</v>
      </c>
      <c r="D49" s="55">
        <v>25.79</v>
      </c>
      <c r="E49">
        <f>AVERAGE(C49:D49)</f>
        <v>25.844999999999999</v>
      </c>
      <c r="F49">
        <f>_xlfn.STDEV.S(C49:D49)</f>
        <v>7.7781745930519827E-2</v>
      </c>
      <c r="G49" s="14">
        <f>10^((E49-$I$4)/$I$5)</f>
        <v>6667.9159358255774</v>
      </c>
      <c r="H49" s="14">
        <f>G49*20</f>
        <v>133358.31871651154</v>
      </c>
      <c r="I49" s="14">
        <f>H49*50</f>
        <v>6667915.935825577</v>
      </c>
      <c r="J49" s="22">
        <f t="shared" si="10"/>
        <v>13335831.871651154</v>
      </c>
      <c r="P49" s="55" t="s">
        <v>122</v>
      </c>
      <c r="Q49" s="7">
        <f>MIN(Q30:Q40)</f>
        <v>45.290107619010385</v>
      </c>
    </row>
    <row r="50" spans="1:30" x14ac:dyDescent="0.3">
      <c r="P50" s="55" t="s">
        <v>123</v>
      </c>
      <c r="Q50" s="7">
        <f>MAX(Q30:Q40)</f>
        <v>1309.831262404467</v>
      </c>
    </row>
    <row r="51" spans="1:30" x14ac:dyDescent="0.3">
      <c r="B51" s="54" t="s">
        <v>6</v>
      </c>
      <c r="C51" s="55">
        <v>25.76</v>
      </c>
      <c r="D51" s="55">
        <v>25.87</v>
      </c>
      <c r="E51" s="55">
        <f>AVERAGE(C51:D51)</f>
        <v>25.815000000000001</v>
      </c>
      <c r="F51" s="55">
        <f>_xlfn.STDEV.S(C51:D51)</f>
        <v>7.7781745930519827E-2</v>
      </c>
      <c r="G51" s="14">
        <f>10^((E51-$I$4)/$I$5)</f>
        <v>6801.4709969838723</v>
      </c>
      <c r="H51" s="14">
        <f>G51*20</f>
        <v>136029.41993967743</v>
      </c>
      <c r="I51" s="14">
        <f>H51*50</f>
        <v>6801470.9969838718</v>
      </c>
      <c r="J51" s="22">
        <f>I51*2</f>
        <v>13602941.993967744</v>
      </c>
      <c r="L51" s="60"/>
      <c r="M51" s="60"/>
      <c r="N51" s="60"/>
      <c r="P51" s="55" t="s">
        <v>124</v>
      </c>
      <c r="Q51" s="7">
        <f>_xlfn.STDEV.S(Q30:Q40)</f>
        <v>424.73068980111805</v>
      </c>
    </row>
    <row r="52" spans="1:30" x14ac:dyDescent="0.3">
      <c r="B52" s="54" t="s">
        <v>7</v>
      </c>
      <c r="C52" s="55">
        <v>26.01</v>
      </c>
      <c r="D52" s="55">
        <v>25.91</v>
      </c>
      <c r="E52" s="55">
        <f>AVERAGE(C52:D52)</f>
        <v>25.96</v>
      </c>
      <c r="F52" s="55">
        <f>_xlfn.STDEV.S(C52:D52)</f>
        <v>7.0710678118655765E-2</v>
      </c>
      <c r="G52" s="14">
        <f>10^((E52-$I$4)/$I$5)</f>
        <v>6179.803037802777</v>
      </c>
      <c r="H52" s="14">
        <f>G52*20</f>
        <v>123596.06075605554</v>
      </c>
      <c r="I52" s="14">
        <f>H52*50</f>
        <v>6179803.0378027773</v>
      </c>
      <c r="J52" s="22">
        <f>I52*2</f>
        <v>12359606.075605555</v>
      </c>
      <c r="L52" s="60"/>
      <c r="M52" s="60"/>
      <c r="N52" s="60"/>
    </row>
    <row r="53" spans="1:30" x14ac:dyDescent="0.3">
      <c r="F53" s="55">
        <f>_xlfn.STDEV.S(B39:C39)</f>
        <v>0.19091883092036754</v>
      </c>
      <c r="G53" s="14">
        <f>10^((D39-$I$4)/$I$5)</f>
        <v>2138.9140607864356</v>
      </c>
      <c r="H53" s="14">
        <f>G53*20</f>
        <v>42778.281215728712</v>
      </c>
      <c r="I53" s="14">
        <f>H53*50</f>
        <v>2138914.0607864354</v>
      </c>
      <c r="J53" s="22">
        <f>I53*2</f>
        <v>4277828.1215728708</v>
      </c>
      <c r="L53" s="60"/>
      <c r="M53" s="60"/>
      <c r="N53" s="60"/>
    </row>
    <row r="54" spans="1:30" x14ac:dyDescent="0.3">
      <c r="F54" s="55">
        <f>_xlfn.STDEV.S(B40:C40)</f>
        <v>0.28284271247461801</v>
      </c>
      <c r="G54" s="14">
        <f>10^((D40-$I$4)/$I$5)</f>
        <v>2307.8565876672537</v>
      </c>
      <c r="H54" s="14">
        <f>G54*20</f>
        <v>46157.131753345078</v>
      </c>
      <c r="I54" s="14">
        <f>H54*50</f>
        <v>2307856.5876672538</v>
      </c>
      <c r="J54" s="22">
        <f>I54*2</f>
        <v>4615713.1753345076</v>
      </c>
      <c r="L54" s="60"/>
      <c r="M54" s="60"/>
      <c r="N54" s="60"/>
    </row>
    <row r="55" spans="1:30" x14ac:dyDescent="0.3">
      <c r="L55" s="2"/>
    </row>
    <row r="56" spans="1:30" x14ac:dyDescent="0.3">
      <c r="A56" s="1">
        <v>0</v>
      </c>
      <c r="B56" s="55" t="s">
        <v>6</v>
      </c>
      <c r="C56" s="55">
        <v>25.85</v>
      </c>
      <c r="D56" s="55">
        <v>25.95</v>
      </c>
      <c r="E56" s="55">
        <f>AVERAGE(C56:D56)</f>
        <v>25.9</v>
      </c>
      <c r="F56" s="55">
        <f>_xlfn.STDEV.S(C56:D56)</f>
        <v>7.0710678118653253E-2</v>
      </c>
      <c r="G56" s="14">
        <f>10^((E56-$I$4)/$I$5)</f>
        <v>6429.8390600448411</v>
      </c>
      <c r="H56" s="14">
        <f>G56*20</f>
        <v>128596.78120089682</v>
      </c>
      <c r="I56" s="14">
        <f>H56*50</f>
        <v>6429839.0600448409</v>
      </c>
      <c r="J56" s="22">
        <v>6838304.2664056364</v>
      </c>
      <c r="K56" s="22">
        <f>I46*2</f>
        <v>8203668.7366380338</v>
      </c>
      <c r="L56" s="7">
        <f>K56/J56</f>
        <v>1.1996641882315751</v>
      </c>
      <c r="M56">
        <v>17095760.66601409</v>
      </c>
      <c r="N56" s="7">
        <f>M56/J56</f>
        <v>2.5</v>
      </c>
      <c r="O56" s="9">
        <f>M56/J51</f>
        <v>1.2567693572166407</v>
      </c>
    </row>
    <row r="57" spans="1:30" x14ac:dyDescent="0.3">
      <c r="A57" s="1">
        <v>2</v>
      </c>
      <c r="B57" s="55" t="s">
        <v>7</v>
      </c>
      <c r="C57" s="55">
        <v>26.07</v>
      </c>
      <c r="D57" s="55">
        <v>25.98</v>
      </c>
      <c r="E57" s="55">
        <f>AVERAGE(C57:D57)</f>
        <v>26.024999999999999</v>
      </c>
      <c r="F57" s="55">
        <f>_xlfn.STDEV.S(C57:D57)</f>
        <v>6.3639610306789177E-2</v>
      </c>
      <c r="G57" s="14">
        <f>10^((E57-$I$4)/$I$5)</f>
        <v>5919.8909770623413</v>
      </c>
      <c r="H57" s="14">
        <f>G57*20</f>
        <v>118397.81954124683</v>
      </c>
      <c r="I57" s="14">
        <f>H57*50</f>
        <v>5919890.9770623418</v>
      </c>
      <c r="J57" s="22">
        <v>6268249.1726301527</v>
      </c>
      <c r="K57" s="22">
        <f>I47*2</f>
        <v>5894711.2953921976</v>
      </c>
      <c r="L57" s="7">
        <f>K57/J57</f>
        <v>0.94040794056672461</v>
      </c>
      <c r="M57">
        <v>15670622.931575382</v>
      </c>
      <c r="N57" s="7">
        <f>M57/J57</f>
        <v>2.5</v>
      </c>
      <c r="O57" s="9">
        <f>M57/J52</f>
        <v>1.2678901605533253</v>
      </c>
      <c r="AD57" s="5"/>
    </row>
    <row r="58" spans="1:30" x14ac:dyDescent="0.3">
      <c r="A58" s="1">
        <v>4</v>
      </c>
      <c r="B58" s="55" t="s">
        <v>159</v>
      </c>
      <c r="C58" s="55">
        <v>25.83</v>
      </c>
      <c r="D58" s="55">
        <v>25.81</v>
      </c>
      <c r="E58" s="55">
        <f>AVERAGE(C58:D58)</f>
        <v>25.82</v>
      </c>
      <c r="F58" s="55">
        <f>_xlfn.STDEV.S(C58:D58)</f>
        <v>1.4142135623730649E-2</v>
      </c>
      <c r="G58" s="14">
        <f>10^((E58-$I$4)/$I$5)</f>
        <v>6779.027484809214</v>
      </c>
      <c r="H58" s="14">
        <f>G58*20</f>
        <v>135580.54969618429</v>
      </c>
      <c r="I58" s="14">
        <f>H58*50</f>
        <v>6779027.4848092142</v>
      </c>
      <c r="J58" s="22">
        <v>7230058.4528239798</v>
      </c>
      <c r="K58" s="22">
        <f>I48*2</f>
        <v>9806696.3038077243</v>
      </c>
      <c r="L58" s="7">
        <f>K58/J58</f>
        <v>1.3563785642669788</v>
      </c>
      <c r="M58">
        <v>18075146.132059947</v>
      </c>
      <c r="N58" s="7">
        <f>M58/J58</f>
        <v>2.4999999999999996</v>
      </c>
    </row>
    <row r="59" spans="1:30" x14ac:dyDescent="0.3">
      <c r="A59" s="1">
        <v>6</v>
      </c>
      <c r="B59" s="55" t="s">
        <v>160</v>
      </c>
      <c r="C59" s="55">
        <v>25.76</v>
      </c>
      <c r="D59" s="55">
        <v>25.77</v>
      </c>
      <c r="E59" s="55">
        <f>AVERAGE(C59:D59)</f>
        <v>25.765000000000001</v>
      </c>
      <c r="F59" s="55">
        <f>_xlfn.STDEV.S(C59:D59)</f>
        <v>7.0710678118640685E-3</v>
      </c>
      <c r="G59" s="14">
        <f>10^((E59-$I$4)/$I$5)</f>
        <v>7030.0337183002066</v>
      </c>
      <c r="H59" s="14">
        <f>G59*20</f>
        <v>140600.67436600412</v>
      </c>
      <c r="I59" s="14">
        <f>H59*50</f>
        <v>7030033.7183002066</v>
      </c>
      <c r="J59" s="22">
        <v>7512331.8221573737</v>
      </c>
      <c r="K59" s="22">
        <f>I49*2</f>
        <v>13335831.871651154</v>
      </c>
      <c r="L59" s="7">
        <f>K59/J59</f>
        <v>1.7751920691678662</v>
      </c>
      <c r="M59">
        <v>18780829.555393435</v>
      </c>
      <c r="N59" s="7">
        <f>M59/J59</f>
        <v>2.5</v>
      </c>
    </row>
    <row r="60" spans="1:30" x14ac:dyDescent="0.3">
      <c r="N60" s="19"/>
      <c r="O60" s="19"/>
      <c r="P60" s="19"/>
      <c r="Q60" s="19"/>
      <c r="R60" s="19"/>
      <c r="S60" s="19"/>
      <c r="T60" s="19"/>
    </row>
    <row r="61" spans="1:30" x14ac:dyDescent="0.3">
      <c r="N61" s="19"/>
      <c r="O61" s="19"/>
      <c r="P61" s="19"/>
      <c r="Q61" s="19"/>
      <c r="R61" s="19"/>
      <c r="S61" s="19"/>
      <c r="T61" s="19"/>
    </row>
    <row r="62" spans="1:30" x14ac:dyDescent="0.3"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</row>
    <row r="63" spans="1:30" x14ac:dyDescent="0.3">
      <c r="F63" s="48"/>
      <c r="G63" s="49"/>
      <c r="H63" s="51"/>
      <c r="I63" s="49"/>
      <c r="J63" s="2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</row>
    <row r="64" spans="1:30" x14ac:dyDescent="0.3">
      <c r="A64" s="1">
        <v>60</v>
      </c>
      <c r="B64" t="s">
        <v>29</v>
      </c>
      <c r="C64" s="55" t="s">
        <v>118</v>
      </c>
      <c r="D64" s="55" t="s">
        <v>118</v>
      </c>
      <c r="E64" s="55" t="e">
        <f t="shared" ref="E64:E70" si="11">AVERAGE(C64:D64)</f>
        <v>#DIV/0!</v>
      </c>
      <c r="F64" s="55" t="e">
        <f t="shared" ref="F64:F70" si="12">_xlfn.STDEV.S(C64:D64)</f>
        <v>#DIV/0!</v>
      </c>
      <c r="G64" s="14" t="e">
        <f>10^((E64-$I$4)/$I$5)</f>
        <v>#DIV/0!</v>
      </c>
      <c r="H64" s="51"/>
      <c r="I64" s="49"/>
      <c r="J64" s="55" t="s">
        <v>121</v>
      </c>
      <c r="K64" s="2">
        <f>AVERAGE(J46:J49)</f>
        <v>9310227.0518722776</v>
      </c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</row>
    <row r="65" spans="1:30" x14ac:dyDescent="0.3">
      <c r="A65" s="1">
        <v>62</v>
      </c>
      <c r="B65" t="s">
        <v>30</v>
      </c>
      <c r="C65" s="55">
        <v>40.64</v>
      </c>
      <c r="D65" s="55">
        <v>40.19</v>
      </c>
      <c r="E65" s="55">
        <f t="shared" si="11"/>
        <v>40.414999999999999</v>
      </c>
      <c r="F65" s="55">
        <f t="shared" si="12"/>
        <v>0.31819805153394842</v>
      </c>
      <c r="G65" s="14">
        <f t="shared" ref="G65:G70" si="13">10^((E65-$I$4)/$I$5)</f>
        <v>0.43759468600222051</v>
      </c>
      <c r="J65" s="55" t="s">
        <v>122</v>
      </c>
      <c r="K65" s="2">
        <f>MIN(K56:K59)</f>
        <v>5894711.2953921976</v>
      </c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</row>
    <row r="66" spans="1:30" x14ac:dyDescent="0.3">
      <c r="A66" s="1">
        <v>64</v>
      </c>
      <c r="B66" t="s">
        <v>31</v>
      </c>
      <c r="C66" s="55" t="s">
        <v>118</v>
      </c>
      <c r="D66" s="55" t="s">
        <v>118</v>
      </c>
      <c r="E66" s="55" t="e">
        <f t="shared" si="11"/>
        <v>#DIV/0!</v>
      </c>
      <c r="F66" s="55" t="e">
        <f t="shared" si="12"/>
        <v>#DIV/0!</v>
      </c>
      <c r="G66" s="14" t="e">
        <f t="shared" si="13"/>
        <v>#DIV/0!</v>
      </c>
      <c r="J66" s="55" t="s">
        <v>123</v>
      </c>
      <c r="K66" s="2">
        <f>MAX(K56:K59)</f>
        <v>13335831.871651154</v>
      </c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</row>
    <row r="67" spans="1:30" x14ac:dyDescent="0.3">
      <c r="A67" s="1">
        <v>66</v>
      </c>
      <c r="B67" t="s">
        <v>32</v>
      </c>
      <c r="C67" s="55" t="s">
        <v>118</v>
      </c>
      <c r="D67" s="55" t="s">
        <v>118</v>
      </c>
      <c r="E67" s="55" t="e">
        <f t="shared" si="11"/>
        <v>#DIV/0!</v>
      </c>
      <c r="F67" s="55" t="e">
        <f t="shared" si="12"/>
        <v>#DIV/0!</v>
      </c>
      <c r="G67" s="14" t="e">
        <f t="shared" si="13"/>
        <v>#DIV/0!</v>
      </c>
      <c r="J67" s="55" t="s">
        <v>124</v>
      </c>
      <c r="K67" s="2">
        <f>_xlfn.STDEV.S(K56:K59)</f>
        <v>3127416.1364147421</v>
      </c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</row>
    <row r="68" spans="1:30" x14ac:dyDescent="0.3">
      <c r="A68" s="1">
        <v>68</v>
      </c>
      <c r="B68" t="s">
        <v>33</v>
      </c>
      <c r="C68" s="55" t="s">
        <v>118</v>
      </c>
      <c r="D68" s="55" t="s">
        <v>118</v>
      </c>
      <c r="E68" s="55" t="e">
        <f t="shared" si="11"/>
        <v>#DIV/0!</v>
      </c>
      <c r="F68" s="55" t="e">
        <f t="shared" si="12"/>
        <v>#DIV/0!</v>
      </c>
      <c r="G68" s="14" t="e">
        <f t="shared" si="13"/>
        <v>#DIV/0!</v>
      </c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</row>
    <row r="69" spans="1:30" x14ac:dyDescent="0.3">
      <c r="A69" s="1">
        <v>70</v>
      </c>
      <c r="B69" t="s">
        <v>34</v>
      </c>
      <c r="C69" s="55" t="s">
        <v>118</v>
      </c>
      <c r="D69" s="55" t="s">
        <v>118</v>
      </c>
      <c r="E69" s="55" t="e">
        <f t="shared" si="11"/>
        <v>#DIV/0!</v>
      </c>
      <c r="F69" s="55" t="e">
        <f t="shared" si="12"/>
        <v>#DIV/0!</v>
      </c>
      <c r="G69" s="14" t="e">
        <f t="shared" si="13"/>
        <v>#DIV/0!</v>
      </c>
      <c r="J69" s="55" t="s">
        <v>121</v>
      </c>
      <c r="K69" s="2">
        <f ca="1">AVERAGE(K69:K72)</f>
        <v>0</v>
      </c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</row>
    <row r="70" spans="1:30" x14ac:dyDescent="0.3">
      <c r="A70" s="1">
        <v>72</v>
      </c>
      <c r="B70" t="s">
        <v>35</v>
      </c>
      <c r="C70" s="55" t="s">
        <v>118</v>
      </c>
      <c r="D70" s="55" t="s">
        <v>118</v>
      </c>
      <c r="E70" s="55" t="e">
        <f t="shared" si="11"/>
        <v>#DIV/0!</v>
      </c>
      <c r="F70" s="55" t="e">
        <f t="shared" si="12"/>
        <v>#DIV/0!</v>
      </c>
      <c r="G70" s="14" t="e">
        <f t="shared" si="13"/>
        <v>#DIV/0!</v>
      </c>
      <c r="J70" s="55" t="s">
        <v>122</v>
      </c>
      <c r="K70" s="2">
        <f>MIN(J56:J59)</f>
        <v>6268249.1726301527</v>
      </c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</row>
    <row r="71" spans="1:30" x14ac:dyDescent="0.3">
      <c r="A71" s="20"/>
      <c r="B71" s="19"/>
      <c r="C71" s="19"/>
      <c r="D71" s="19"/>
      <c r="E71" s="19"/>
      <c r="F71" s="19"/>
      <c r="G71" s="19"/>
      <c r="H71" s="19"/>
      <c r="I71" s="19"/>
      <c r="J71" s="55" t="s">
        <v>123</v>
      </c>
      <c r="K71" s="2">
        <f>MAX(J56:J59)</f>
        <v>7512331.8221573737</v>
      </c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AD71" s="5"/>
    </row>
    <row r="72" spans="1:30" x14ac:dyDescent="0.3">
      <c r="A72" s="19"/>
      <c r="B72" s="19"/>
      <c r="C72" s="19"/>
      <c r="D72" s="19"/>
      <c r="E72" s="19"/>
      <c r="F72" s="19"/>
      <c r="G72" s="19"/>
      <c r="H72" s="19"/>
      <c r="I72" s="19"/>
      <c r="J72" s="55" t="s">
        <v>124</v>
      </c>
      <c r="K72" s="2">
        <f>_xlfn.STDEV.S(J56:J59)</f>
        <v>538922.09422952158</v>
      </c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</row>
    <row r="73" spans="1:30" x14ac:dyDescent="0.3">
      <c r="A73" s="20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</row>
    <row r="74" spans="1:30" x14ac:dyDescent="0.3">
      <c r="A74" s="20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</row>
    <row r="75" spans="1:30" x14ac:dyDescent="0.3">
      <c r="A75" s="20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</row>
    <row r="76" spans="1:30" x14ac:dyDescent="0.3">
      <c r="A76" s="20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</row>
    <row r="77" spans="1:30" x14ac:dyDescent="0.3">
      <c r="A77" s="20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</row>
    <row r="78" spans="1:30" x14ac:dyDescent="0.3">
      <c r="A78" s="20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</row>
    <row r="79" spans="1:30" x14ac:dyDescent="0.3">
      <c r="A79" s="20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</row>
    <row r="80" spans="1:30" x14ac:dyDescent="0.3">
      <c r="A80" s="20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</row>
    <row r="81" spans="1:24" x14ac:dyDescent="0.3">
      <c r="A81" s="20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</row>
    <row r="82" spans="1:24" x14ac:dyDescent="0.3">
      <c r="A82" s="20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</row>
    <row r="83" spans="1:24" x14ac:dyDescent="0.3">
      <c r="A83" s="20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</row>
    <row r="84" spans="1:24" x14ac:dyDescent="0.3">
      <c r="A84" s="20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</row>
    <row r="85" spans="1:24" x14ac:dyDescent="0.3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U85" s="19"/>
      <c r="V85" s="19"/>
      <c r="W85" s="19"/>
      <c r="X85" s="19"/>
    </row>
    <row r="86" spans="1:24" x14ac:dyDescent="0.3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U86" s="19"/>
      <c r="V86" s="19"/>
      <c r="W86" s="19"/>
      <c r="X86" s="19"/>
    </row>
  </sheetData>
  <phoneticPr fontId="13" type="noConversion"/>
  <conditionalFormatting sqref="N71:T82 F73:M84 U73:U84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N60:T69 F71:I71 M62 U62:U71 L63:M71">
    <cfRule type="colorScale" priority="10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56:J59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56:E59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56:F5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5" right="0.75" top="1" bottom="1" header="0.5" footer="0.5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28D2C-D6C5-4A70-A3F0-0106AB3D6B1A}">
  <dimension ref="A1:AD76"/>
  <sheetViews>
    <sheetView tabSelected="1" topLeftCell="H22" zoomScale="70" zoomScaleNormal="70" workbookViewId="0">
      <selection activeCell="S46" sqref="S46"/>
    </sheetView>
  </sheetViews>
  <sheetFormatPr defaultRowHeight="14.4" x14ac:dyDescent="0.3"/>
  <cols>
    <col min="1" max="1" width="15.44140625" style="55" customWidth="1"/>
    <col min="2" max="2" width="13.33203125" style="55" bestFit="1" customWidth="1"/>
    <col min="3" max="3" width="16.6640625" style="55" bestFit="1" customWidth="1"/>
    <col min="4" max="4" width="14.6640625" style="55" bestFit="1" customWidth="1"/>
    <col min="5" max="5" width="16.77734375" style="55" bestFit="1" customWidth="1"/>
    <col min="6" max="6" width="14.77734375" style="55" bestFit="1" customWidth="1"/>
    <col min="7" max="7" width="20" style="55" bestFit="1" customWidth="1"/>
    <col min="8" max="8" width="15.88671875" style="55" bestFit="1" customWidth="1"/>
    <col min="9" max="9" width="13.88671875" style="55" bestFit="1" customWidth="1"/>
    <col min="10" max="10" width="18.5546875" style="55" bestFit="1" customWidth="1"/>
    <col min="11" max="11" width="14.33203125" style="55" bestFit="1" customWidth="1"/>
    <col min="12" max="12" width="10.6640625" style="55" customWidth="1"/>
    <col min="13" max="15" width="8.88671875" style="55"/>
    <col min="16" max="16" width="15.21875" style="55" bestFit="1" customWidth="1"/>
    <col min="17" max="17" width="13" style="55" bestFit="1" customWidth="1"/>
    <col min="18" max="18" width="12.6640625" style="55" bestFit="1" customWidth="1"/>
    <col min="19" max="21" width="8.88671875" style="55"/>
    <col min="22" max="22" width="7.109375" style="55" bestFit="1" customWidth="1"/>
    <col min="23" max="23" width="14.6640625" style="55" bestFit="1" customWidth="1"/>
    <col min="24" max="24" width="11.109375" style="55" bestFit="1" customWidth="1"/>
    <col min="25" max="25" width="12.44140625" style="55" bestFit="1" customWidth="1"/>
    <col min="26" max="26" width="17.6640625" style="55" bestFit="1" customWidth="1"/>
    <col min="27" max="27" width="10.44140625" style="55" bestFit="1" customWidth="1"/>
    <col min="28" max="28" width="12.88671875" style="55" bestFit="1" customWidth="1"/>
    <col min="29" max="29" width="15.6640625" style="55" bestFit="1" customWidth="1"/>
    <col min="30" max="31" width="8.88671875" style="55"/>
    <col min="32" max="32" width="11.88671875" style="55" bestFit="1" customWidth="1"/>
    <col min="33" max="33" width="16.44140625" style="55" customWidth="1"/>
    <col min="34" max="34" width="8.88671875" style="55"/>
    <col min="35" max="35" width="13.33203125" style="55" bestFit="1" customWidth="1"/>
    <col min="36" max="16384" width="8.88671875" style="55"/>
  </cols>
  <sheetData>
    <row r="1" spans="1:26" ht="20.399999999999999" thickBot="1" x14ac:dyDescent="0.45">
      <c r="A1" s="34" t="s">
        <v>112</v>
      </c>
      <c r="B1" s="34"/>
      <c r="C1" s="35"/>
      <c r="D1" s="34"/>
      <c r="E1" s="36"/>
    </row>
    <row r="2" spans="1:26" ht="18.600000000000001" thickTop="1" thickBot="1" x14ac:dyDescent="0.4">
      <c r="A2" s="29" t="s">
        <v>97</v>
      </c>
      <c r="B2" s="29" t="s">
        <v>113</v>
      </c>
      <c r="C2" s="29" t="s">
        <v>126</v>
      </c>
      <c r="D2" s="29" t="s">
        <v>155</v>
      </c>
      <c r="E2" s="29" t="s">
        <v>98</v>
      </c>
      <c r="F2" s="29" t="s">
        <v>99</v>
      </c>
      <c r="G2" s="30" t="s">
        <v>100</v>
      </c>
    </row>
    <row r="3" spans="1:26" ht="16.2" thickTop="1" x14ac:dyDescent="0.3">
      <c r="A3" s="31" t="s">
        <v>193</v>
      </c>
      <c r="B3" s="70">
        <v>8.4499999999999993</v>
      </c>
      <c r="C3" s="70">
        <v>9.11</v>
      </c>
      <c r="D3" s="71">
        <f>AVERAGE(B3:C3)</f>
        <v>8.7799999999999994</v>
      </c>
      <c r="E3" s="14">
        <v>528000000</v>
      </c>
      <c r="F3" s="55">
        <f>LOG10(E3)</f>
        <v>8.722633922533813</v>
      </c>
      <c r="G3" s="14">
        <f t="shared" ref="G3:G10" si="0">10^((B3-$I$4)/$I$5)</f>
        <v>493571056.36993617</v>
      </c>
      <c r="H3" s="32" t="s">
        <v>101</v>
      </c>
      <c r="I3" s="33"/>
      <c r="J3" s="1"/>
      <c r="K3" s="1"/>
      <c r="L3" s="1"/>
      <c r="M3" s="1"/>
      <c r="N3" s="1"/>
      <c r="O3" s="1"/>
      <c r="P3" s="1"/>
      <c r="Q3" s="1"/>
    </row>
    <row r="4" spans="1:26" ht="15.6" x14ac:dyDescent="0.3">
      <c r="A4" s="31" t="s">
        <v>102</v>
      </c>
      <c r="B4" s="70">
        <v>11.68</v>
      </c>
      <c r="C4" s="70">
        <v>12.09</v>
      </c>
      <c r="D4" s="71">
        <f t="shared" ref="D4:D10" si="1">AVERAGE(B4:C4)</f>
        <v>11.885</v>
      </c>
      <c r="E4" s="14">
        <v>52800000</v>
      </c>
      <c r="F4" s="55">
        <f t="shared" ref="F4:F10" si="2">LOG10(E4)</f>
        <v>7.7226339225338121</v>
      </c>
      <c r="G4" s="14">
        <f t="shared" si="0"/>
        <v>59466876.409115553</v>
      </c>
      <c r="H4" s="32" t="s">
        <v>103</v>
      </c>
      <c r="I4" s="68">
        <f>INTERCEPT(D3:D10,F3:F10)</f>
        <v>39.001949527038171</v>
      </c>
    </row>
    <row r="5" spans="1:26" ht="15.6" x14ac:dyDescent="0.3">
      <c r="A5" s="31" t="s">
        <v>104</v>
      </c>
      <c r="B5" s="70">
        <v>15.08</v>
      </c>
      <c r="C5" s="70">
        <v>15.44</v>
      </c>
      <c r="D5" s="71">
        <f t="shared" si="1"/>
        <v>15.26</v>
      </c>
      <c r="E5" s="14">
        <v>5280000</v>
      </c>
      <c r="F5" s="55">
        <f t="shared" si="2"/>
        <v>6.7226339225338121</v>
      </c>
      <c r="G5" s="14">
        <f t="shared" si="0"/>
        <v>6409560.1116472688</v>
      </c>
      <c r="H5" s="32" t="s">
        <v>105</v>
      </c>
      <c r="I5" s="68">
        <f>SLOPE(D3:D10,F3:F10)</f>
        <v>-3.5144047619047618</v>
      </c>
    </row>
    <row r="6" spans="1:26" ht="15.6" x14ac:dyDescent="0.3">
      <c r="A6" s="31" t="s">
        <v>106</v>
      </c>
      <c r="B6" s="70">
        <v>18.45</v>
      </c>
      <c r="C6" s="70">
        <v>18.47</v>
      </c>
      <c r="D6" s="71">
        <f t="shared" si="1"/>
        <v>18.46</v>
      </c>
      <c r="E6" s="14">
        <v>528000</v>
      </c>
      <c r="F6" s="55">
        <f t="shared" si="2"/>
        <v>5.7226339225338121</v>
      </c>
      <c r="G6" s="14">
        <f t="shared" si="0"/>
        <v>704559.40875025629</v>
      </c>
    </row>
    <row r="7" spans="1:26" ht="15.6" x14ac:dyDescent="0.3">
      <c r="A7" s="31" t="s">
        <v>107</v>
      </c>
      <c r="B7" s="70">
        <v>21.72</v>
      </c>
      <c r="C7" s="70">
        <v>21.77</v>
      </c>
      <c r="D7" s="71">
        <f t="shared" si="1"/>
        <v>21.744999999999997</v>
      </c>
      <c r="E7" s="14">
        <v>52800</v>
      </c>
      <c r="F7" s="55">
        <f t="shared" si="2"/>
        <v>4.7226339225338121</v>
      </c>
      <c r="G7" s="14">
        <f t="shared" si="0"/>
        <v>82691.58826218883</v>
      </c>
    </row>
    <row r="8" spans="1:26" ht="15.6" x14ac:dyDescent="0.3">
      <c r="A8" s="31" t="s">
        <v>108</v>
      </c>
      <c r="B8" s="70">
        <v>25.85</v>
      </c>
      <c r="C8" s="70">
        <v>26.32</v>
      </c>
      <c r="D8" s="71">
        <f t="shared" si="1"/>
        <v>26.085000000000001</v>
      </c>
      <c r="E8" s="14">
        <v>5280</v>
      </c>
      <c r="F8" s="55">
        <f t="shared" si="2"/>
        <v>3.7226339225338121</v>
      </c>
      <c r="G8" s="14">
        <f t="shared" si="0"/>
        <v>5524.5624923118994</v>
      </c>
    </row>
    <row r="9" spans="1:26" ht="15.6" x14ac:dyDescent="0.3">
      <c r="A9" s="31" t="s">
        <v>109</v>
      </c>
      <c r="B9" s="70">
        <v>30.16</v>
      </c>
      <c r="C9" s="70">
        <v>30.26</v>
      </c>
      <c r="D9" s="71">
        <f t="shared" si="1"/>
        <v>30.21</v>
      </c>
      <c r="E9" s="14">
        <v>528</v>
      </c>
      <c r="F9" s="55">
        <f t="shared" si="2"/>
        <v>2.7226339225338121</v>
      </c>
      <c r="G9" s="14">
        <f t="shared" si="0"/>
        <v>328.03234636791115</v>
      </c>
    </row>
    <row r="10" spans="1:26" ht="15.6" x14ac:dyDescent="0.3">
      <c r="A10" s="31" t="s">
        <v>110</v>
      </c>
      <c r="B10" s="70">
        <v>33.32</v>
      </c>
      <c r="C10" s="70">
        <v>32.19</v>
      </c>
      <c r="D10" s="71">
        <f t="shared" si="1"/>
        <v>32.754999999999995</v>
      </c>
      <c r="E10" s="14">
        <v>52.8</v>
      </c>
      <c r="F10" s="55">
        <f t="shared" si="2"/>
        <v>1.7226339225338123</v>
      </c>
      <c r="G10" s="14">
        <f t="shared" si="0"/>
        <v>41.377108460829348</v>
      </c>
    </row>
    <row r="11" spans="1:26" ht="15.6" x14ac:dyDescent="0.3">
      <c r="A11" s="31"/>
      <c r="C11" s="14"/>
      <c r="E11" s="14"/>
    </row>
    <row r="12" spans="1:26" ht="15.6" x14ac:dyDescent="0.3">
      <c r="A12" s="31"/>
      <c r="B12" s="13"/>
      <c r="C12" s="13"/>
      <c r="D12" s="13"/>
      <c r="E12" s="13"/>
      <c r="F12" s="13"/>
      <c r="G12" s="12"/>
    </row>
    <row r="13" spans="1:26" x14ac:dyDescent="0.3">
      <c r="G13" s="68" t="s">
        <v>49</v>
      </c>
      <c r="H13" s="68" t="s">
        <v>39</v>
      </c>
      <c r="I13" s="55" t="s">
        <v>40</v>
      </c>
      <c r="J13" s="11" t="s">
        <v>41</v>
      </c>
      <c r="M13" s="16"/>
    </row>
    <row r="14" spans="1:26" x14ac:dyDescent="0.3">
      <c r="H14" s="68" t="s">
        <v>125</v>
      </c>
      <c r="I14" s="55" t="s">
        <v>43</v>
      </c>
      <c r="J14" s="11" t="s">
        <v>44</v>
      </c>
      <c r="M14" s="16"/>
    </row>
    <row r="16" spans="1:26" x14ac:dyDescent="0.3">
      <c r="B16" s="1" t="s">
        <v>0</v>
      </c>
      <c r="C16" s="1" t="s">
        <v>1</v>
      </c>
      <c r="D16" s="1" t="s">
        <v>2</v>
      </c>
      <c r="E16" s="1" t="s">
        <v>3</v>
      </c>
      <c r="F16" s="1" t="s">
        <v>4</v>
      </c>
      <c r="G16" s="1" t="s">
        <v>5</v>
      </c>
      <c r="H16" s="12" t="s">
        <v>45</v>
      </c>
      <c r="I16" s="13" t="s">
        <v>46</v>
      </c>
      <c r="J16" s="13" t="s">
        <v>46</v>
      </c>
      <c r="K16" s="13" t="s">
        <v>47</v>
      </c>
      <c r="L16" s="17" t="s">
        <v>48</v>
      </c>
      <c r="O16" s="3" t="s">
        <v>36</v>
      </c>
      <c r="P16" s="3" t="s">
        <v>37</v>
      </c>
      <c r="Q16" s="17" t="s">
        <v>48</v>
      </c>
      <c r="R16" s="24" t="s">
        <v>54</v>
      </c>
      <c r="S16" s="23" t="s">
        <v>94</v>
      </c>
      <c r="T16" s="26" t="s">
        <v>55</v>
      </c>
      <c r="Z16" s="37"/>
    </row>
    <row r="17" spans="1:26" x14ac:dyDescent="0.3">
      <c r="A17" s="1">
        <v>1</v>
      </c>
      <c r="B17" s="52" t="s">
        <v>127</v>
      </c>
      <c r="C17" s="72">
        <v>22.8</v>
      </c>
      <c r="D17" s="72">
        <v>22.66</v>
      </c>
      <c r="E17" s="55">
        <f>AVERAGE(C17:D17)</f>
        <v>22.73</v>
      </c>
      <c r="F17" s="55">
        <f>_xlfn.STDEV.S(C17:D17)</f>
        <v>9.8994949366117052E-2</v>
      </c>
      <c r="G17" s="14">
        <f t="shared" ref="G17:G39" si="3">10^((E17-$I$4)/$I$5)</f>
        <v>42665.092833214228</v>
      </c>
      <c r="H17" s="14">
        <f>G17*20</f>
        <v>853301.8566642846</v>
      </c>
      <c r="I17" s="14">
        <f t="shared" ref="I17:I39" si="4">H17*50</f>
        <v>42665092.833214231</v>
      </c>
      <c r="J17" s="14">
        <f>I17*32</f>
        <v>1365282970.6628554</v>
      </c>
      <c r="K17" s="58">
        <v>117180</v>
      </c>
      <c r="L17" s="59">
        <f>J17/K17</f>
        <v>11651.160357252564</v>
      </c>
      <c r="N17" s="52" t="s">
        <v>128</v>
      </c>
      <c r="O17" s="55">
        <v>-10</v>
      </c>
      <c r="P17" s="7">
        <v>1.9833000000000001</v>
      </c>
      <c r="Q17" s="59">
        <f>L18</f>
        <v>37276.24216897173</v>
      </c>
      <c r="R17" s="7">
        <v>26.136667679396957</v>
      </c>
      <c r="S17" s="55">
        <v>1.5155952334310612E-2</v>
      </c>
      <c r="T17" s="55">
        <v>0.39612608952665701</v>
      </c>
      <c r="Y17" s="37"/>
    </row>
    <row r="18" spans="1:26" x14ac:dyDescent="0.3">
      <c r="A18" s="1">
        <v>2</v>
      </c>
      <c r="B18" s="52" t="s">
        <v>128</v>
      </c>
      <c r="C18" s="72">
        <v>21.48</v>
      </c>
      <c r="D18" s="72">
        <v>21.24</v>
      </c>
      <c r="E18" s="55">
        <f t="shared" ref="E18:E39" si="5">AVERAGE(C18:D18)</f>
        <v>21.36</v>
      </c>
      <c r="F18" s="55">
        <f t="shared" ref="F18:F39" si="6">_xlfn.STDEV.S(C18:D18)</f>
        <v>0.1697056274847728</v>
      </c>
      <c r="G18" s="14">
        <f t="shared" si="3"/>
        <v>104687.99636642155</v>
      </c>
      <c r="H18" s="14">
        <f t="shared" ref="H18:H39" si="7">G18*20</f>
        <v>2093759.927328431</v>
      </c>
      <c r="I18" s="14">
        <f t="shared" si="4"/>
        <v>104687996.36642155</v>
      </c>
      <c r="J18" s="14">
        <f t="shared" ref="J18:J39" si="8">I18*32</f>
        <v>3350015883.7254896</v>
      </c>
      <c r="K18" s="58">
        <v>89870</v>
      </c>
      <c r="L18" s="59">
        <f t="shared" ref="L18:L39" si="9">J18/K18</f>
        <v>37276.24216897173</v>
      </c>
      <c r="N18" s="52" t="s">
        <v>130</v>
      </c>
      <c r="O18" s="55">
        <v>-10</v>
      </c>
      <c r="P18" s="7">
        <v>5.9666600000000001</v>
      </c>
      <c r="Q18" s="59">
        <f>L20</f>
        <v>24876.942706805599</v>
      </c>
      <c r="R18" s="7">
        <v>16.726221295837846</v>
      </c>
      <c r="S18" s="55">
        <v>0</v>
      </c>
      <c r="T18" s="55">
        <v>0</v>
      </c>
      <c r="Y18" s="37"/>
    </row>
    <row r="19" spans="1:26" x14ac:dyDescent="0.3">
      <c r="A19" s="1">
        <v>3</v>
      </c>
      <c r="B19" s="52" t="s">
        <v>129</v>
      </c>
      <c r="C19" s="72">
        <v>21.73</v>
      </c>
      <c r="D19" s="72">
        <v>21.7</v>
      </c>
      <c r="E19" s="55">
        <f t="shared" si="5"/>
        <v>21.715</v>
      </c>
      <c r="F19" s="55">
        <f t="shared" si="6"/>
        <v>2.1213203435597228E-2</v>
      </c>
      <c r="G19" s="14">
        <f t="shared" si="3"/>
        <v>82962.923875869717</v>
      </c>
      <c r="H19" s="14">
        <f t="shared" si="7"/>
        <v>1659258.4775173943</v>
      </c>
      <c r="I19" s="14">
        <f t="shared" si="4"/>
        <v>82962923.875869721</v>
      </c>
      <c r="J19" s="14">
        <f t="shared" si="8"/>
        <v>2654813564.0278311</v>
      </c>
      <c r="K19" s="58">
        <v>117000</v>
      </c>
      <c r="L19" s="59">
        <f t="shared" si="9"/>
        <v>22690.714222460094</v>
      </c>
      <c r="N19" s="52" t="s">
        <v>132</v>
      </c>
      <c r="O19" s="55">
        <v>-10</v>
      </c>
      <c r="P19" s="7">
        <v>9.9833300000000005</v>
      </c>
      <c r="Q19" s="59">
        <f>L22</f>
        <v>12724.810418833762</v>
      </c>
      <c r="R19" s="7">
        <v>367.8456461112126</v>
      </c>
      <c r="S19" s="55">
        <v>2.7706888134468106E-2</v>
      </c>
      <c r="T19" s="55">
        <v>10.191858167554509</v>
      </c>
      <c r="Y19" s="37"/>
    </row>
    <row r="20" spans="1:26" x14ac:dyDescent="0.3">
      <c r="A20" s="1">
        <v>4</v>
      </c>
      <c r="B20" s="52" t="s">
        <v>130</v>
      </c>
      <c r="C20" s="72">
        <v>22.14</v>
      </c>
      <c r="D20" s="72">
        <v>21.71</v>
      </c>
      <c r="E20" s="55">
        <f t="shared" si="5"/>
        <v>21.925000000000001</v>
      </c>
      <c r="F20" s="55">
        <f t="shared" si="6"/>
        <v>0.30405591591021525</v>
      </c>
      <c r="G20" s="14">
        <f t="shared" si="3"/>
        <v>72298.614741653771</v>
      </c>
      <c r="H20" s="14">
        <f t="shared" si="7"/>
        <v>1445972.2948330755</v>
      </c>
      <c r="I20" s="14">
        <f t="shared" si="4"/>
        <v>72298614.74165377</v>
      </c>
      <c r="J20" s="14">
        <f t="shared" si="8"/>
        <v>2313555671.7329206</v>
      </c>
      <c r="K20" s="58">
        <v>93000</v>
      </c>
      <c r="L20" s="59">
        <f t="shared" si="9"/>
        <v>24876.942706805599</v>
      </c>
      <c r="N20" s="52" t="s">
        <v>134</v>
      </c>
      <c r="O20" s="55">
        <v>-10</v>
      </c>
      <c r="P20" s="7">
        <v>14.0166667</v>
      </c>
      <c r="Q20" s="59">
        <f>L24</f>
        <v>9654.2856706641651</v>
      </c>
      <c r="R20" s="7">
        <v>40.954547028770193</v>
      </c>
      <c r="S20" s="55">
        <v>1.5243427990038685E-2</v>
      </c>
      <c r="T20" s="55">
        <v>0.62428768849771121</v>
      </c>
      <c r="Y20" s="37"/>
    </row>
    <row r="21" spans="1:26" x14ac:dyDescent="0.3">
      <c r="A21" s="1">
        <v>5</v>
      </c>
      <c r="B21" s="52" t="s">
        <v>131</v>
      </c>
      <c r="C21" s="72">
        <v>23.34</v>
      </c>
      <c r="D21" s="72">
        <v>23.24</v>
      </c>
      <c r="E21" s="55">
        <f t="shared" si="5"/>
        <v>23.29</v>
      </c>
      <c r="F21" s="55">
        <f t="shared" si="6"/>
        <v>7.0710678118655765E-2</v>
      </c>
      <c r="G21" s="14">
        <f t="shared" si="3"/>
        <v>29561.638325452321</v>
      </c>
      <c r="H21" s="14">
        <f t="shared" si="7"/>
        <v>591232.76650904643</v>
      </c>
      <c r="I21" s="14">
        <f t="shared" si="4"/>
        <v>29561638.32545232</v>
      </c>
      <c r="J21" s="14">
        <f t="shared" si="8"/>
        <v>945972426.41447425</v>
      </c>
      <c r="K21" s="58">
        <v>115000</v>
      </c>
      <c r="L21" s="59">
        <f t="shared" si="9"/>
        <v>8225.847186212819</v>
      </c>
      <c r="N21" s="52" t="s">
        <v>136</v>
      </c>
      <c r="O21" s="55">
        <v>-10</v>
      </c>
      <c r="P21" s="7">
        <v>18</v>
      </c>
      <c r="Q21" s="59">
        <f>L26</f>
        <v>9340.7929859609012</v>
      </c>
      <c r="R21" s="7">
        <v>3.8914614121190256</v>
      </c>
      <c r="S21" s="55">
        <v>0</v>
      </c>
      <c r="T21" s="55">
        <v>0</v>
      </c>
      <c r="Y21" s="37"/>
    </row>
    <row r="22" spans="1:26" x14ac:dyDescent="0.3">
      <c r="A22" s="1">
        <v>6</v>
      </c>
      <c r="B22" s="52" t="s">
        <v>132</v>
      </c>
      <c r="C22" s="72">
        <v>23.01</v>
      </c>
      <c r="D22" s="72">
        <v>22.66</v>
      </c>
      <c r="E22" s="55">
        <f t="shared" si="5"/>
        <v>22.835000000000001</v>
      </c>
      <c r="F22" s="55">
        <f t="shared" si="6"/>
        <v>0.24748737341529264</v>
      </c>
      <c r="G22" s="14">
        <f t="shared" si="3"/>
        <v>39828.656610949678</v>
      </c>
      <c r="H22" s="14">
        <f t="shared" si="7"/>
        <v>796573.1322189935</v>
      </c>
      <c r="I22" s="14">
        <f t="shared" si="4"/>
        <v>39828656.610949673</v>
      </c>
      <c r="J22" s="14">
        <f t="shared" si="8"/>
        <v>1274517011.5503895</v>
      </c>
      <c r="K22" s="58">
        <v>100160</v>
      </c>
      <c r="L22" s="59">
        <f t="shared" si="9"/>
        <v>12724.810418833762</v>
      </c>
      <c r="N22" s="52" t="s">
        <v>138</v>
      </c>
      <c r="O22" s="55">
        <v>-10</v>
      </c>
      <c r="P22" s="7">
        <v>21.95</v>
      </c>
      <c r="Q22" s="59">
        <f>L28</f>
        <v>6079.1549866594905</v>
      </c>
      <c r="R22" s="7">
        <v>20.65258024863024</v>
      </c>
      <c r="S22" s="55">
        <v>0</v>
      </c>
      <c r="T22" s="55">
        <v>0</v>
      </c>
      <c r="Y22" s="37"/>
    </row>
    <row r="23" spans="1:26" x14ac:dyDescent="0.3">
      <c r="A23" s="1">
        <v>7</v>
      </c>
      <c r="B23" s="52" t="s">
        <v>133</v>
      </c>
      <c r="C23" s="72">
        <v>23.6</v>
      </c>
      <c r="D23" s="72">
        <v>23.36</v>
      </c>
      <c r="E23" s="55">
        <f t="shared" si="5"/>
        <v>23.48</v>
      </c>
      <c r="F23" s="55">
        <f t="shared" si="6"/>
        <v>0.1697056274847728</v>
      </c>
      <c r="G23" s="14">
        <f t="shared" si="3"/>
        <v>26101.489419886195</v>
      </c>
      <c r="H23" s="14">
        <f t="shared" si="7"/>
        <v>522029.78839772393</v>
      </c>
      <c r="I23" s="14">
        <f t="shared" si="4"/>
        <v>26101489.419886198</v>
      </c>
      <c r="J23" s="14">
        <f t="shared" si="8"/>
        <v>835247661.43635833</v>
      </c>
      <c r="K23" s="58">
        <v>117030</v>
      </c>
      <c r="L23" s="59">
        <f t="shared" si="9"/>
        <v>7137.0388911933551</v>
      </c>
      <c r="N23" s="52" t="s">
        <v>140</v>
      </c>
      <c r="O23" s="55">
        <v>-10</v>
      </c>
      <c r="P23" s="7">
        <v>25.95</v>
      </c>
      <c r="Q23" s="59">
        <f>L30</f>
        <v>2924.7582465817122</v>
      </c>
      <c r="R23" s="7">
        <v>53.637240179415926</v>
      </c>
      <c r="S23" s="55">
        <v>0</v>
      </c>
      <c r="T23" s="55">
        <v>0</v>
      </c>
      <c r="Y23" s="37"/>
    </row>
    <row r="24" spans="1:26" x14ac:dyDescent="0.3">
      <c r="A24" s="1">
        <v>8</v>
      </c>
      <c r="B24" s="52" t="s">
        <v>134</v>
      </c>
      <c r="C24" s="72">
        <v>23.24</v>
      </c>
      <c r="D24" s="72">
        <v>23.23</v>
      </c>
      <c r="E24" s="55">
        <f t="shared" si="5"/>
        <v>23.234999999999999</v>
      </c>
      <c r="F24" s="55">
        <f t="shared" si="6"/>
        <v>7.0710678118640685E-3</v>
      </c>
      <c r="G24" s="14">
        <f t="shared" si="3"/>
        <v>30646.323075814558</v>
      </c>
      <c r="H24" s="14">
        <f t="shared" si="7"/>
        <v>612926.46151629114</v>
      </c>
      <c r="I24" s="14">
        <f t="shared" si="4"/>
        <v>30646323.075814556</v>
      </c>
      <c r="J24" s="14">
        <f t="shared" si="8"/>
        <v>980682338.4260658</v>
      </c>
      <c r="K24" s="58">
        <v>101580</v>
      </c>
      <c r="L24" s="59">
        <f t="shared" si="9"/>
        <v>9654.2856706641651</v>
      </c>
      <c r="N24" s="52" t="s">
        <v>142</v>
      </c>
      <c r="O24" s="55">
        <v>-10</v>
      </c>
      <c r="P24" s="7">
        <v>33.9</v>
      </c>
      <c r="Q24" s="59">
        <f>L32</f>
        <v>53124.503652536565</v>
      </c>
      <c r="R24" s="7">
        <v>8.3856476475871133</v>
      </c>
      <c r="S24" s="55">
        <v>7.2414836834485427E-4</v>
      </c>
      <c r="T24" s="55">
        <v>6.0724530615150736E-3</v>
      </c>
      <c r="Y24" s="37"/>
    </row>
    <row r="25" spans="1:26" x14ac:dyDescent="0.3">
      <c r="A25" s="1">
        <v>9</v>
      </c>
      <c r="B25" s="52" t="s">
        <v>135</v>
      </c>
      <c r="C25" s="72">
        <v>22.41</v>
      </c>
      <c r="D25" s="72">
        <v>22.44</v>
      </c>
      <c r="E25" s="55">
        <f t="shared" si="5"/>
        <v>22.425000000000001</v>
      </c>
      <c r="F25" s="55">
        <f t="shared" si="6"/>
        <v>2.1213203435597228E-2</v>
      </c>
      <c r="G25" s="14">
        <f t="shared" si="3"/>
        <v>52102.477284682333</v>
      </c>
      <c r="H25" s="14">
        <f t="shared" si="7"/>
        <v>1042049.5456936467</v>
      </c>
      <c r="I25" s="14">
        <f t="shared" si="4"/>
        <v>52102477.284682333</v>
      </c>
      <c r="J25" s="14">
        <f t="shared" si="8"/>
        <v>1667279273.1098347</v>
      </c>
      <c r="K25" s="58">
        <v>117110</v>
      </c>
      <c r="L25" s="59">
        <f t="shared" si="9"/>
        <v>14236.865110663775</v>
      </c>
      <c r="N25" s="52" t="s">
        <v>144</v>
      </c>
      <c r="O25" s="55">
        <v>-10</v>
      </c>
      <c r="P25" s="7">
        <v>38</v>
      </c>
      <c r="Q25" s="59">
        <f>L34</f>
        <v>37587.447620996551</v>
      </c>
      <c r="R25" s="7">
        <v>21.03710842073993</v>
      </c>
      <c r="S25" s="55">
        <v>0</v>
      </c>
      <c r="T25" s="55">
        <v>0</v>
      </c>
      <c r="Y25" s="37"/>
    </row>
    <row r="26" spans="1:26" x14ac:dyDescent="0.3">
      <c r="A26" s="1">
        <v>10</v>
      </c>
      <c r="B26" s="52" t="s">
        <v>136</v>
      </c>
      <c r="C26" s="72">
        <v>24.11</v>
      </c>
      <c r="D26" s="72">
        <v>24.01</v>
      </c>
      <c r="E26" s="55">
        <f t="shared" si="5"/>
        <v>24.060000000000002</v>
      </c>
      <c r="F26" s="55">
        <f t="shared" si="6"/>
        <v>7.0710678118653253E-2</v>
      </c>
      <c r="G26" s="14">
        <f t="shared" si="3"/>
        <v>17849.67159660966</v>
      </c>
      <c r="H26" s="14">
        <f t="shared" si="7"/>
        <v>356993.43193219323</v>
      </c>
      <c r="I26" s="14">
        <f t="shared" si="4"/>
        <v>17849671.596609659</v>
      </c>
      <c r="J26" s="14">
        <f t="shared" si="8"/>
        <v>571189491.0915091</v>
      </c>
      <c r="K26" s="58">
        <v>61150</v>
      </c>
      <c r="L26" s="59">
        <f t="shared" si="9"/>
        <v>9340.7929859609012</v>
      </c>
      <c r="N26" s="52" t="s">
        <v>146</v>
      </c>
      <c r="O26" s="55">
        <v>-10</v>
      </c>
      <c r="P26" s="7">
        <v>42.016666999999998</v>
      </c>
      <c r="Q26" s="59">
        <f>L36</f>
        <v>44422.70711616183</v>
      </c>
      <c r="R26" s="7">
        <v>65.851060903086363</v>
      </c>
      <c r="S26" s="55">
        <v>0</v>
      </c>
      <c r="T26" s="55">
        <v>0</v>
      </c>
      <c r="Y26" s="37"/>
    </row>
    <row r="27" spans="1:26" x14ac:dyDescent="0.3">
      <c r="A27" s="1">
        <v>11</v>
      </c>
      <c r="B27" s="52" t="s">
        <v>137</v>
      </c>
      <c r="C27" s="72">
        <v>23.01</v>
      </c>
      <c r="D27" s="72">
        <v>23.52</v>
      </c>
      <c r="E27" s="55">
        <f t="shared" si="5"/>
        <v>23.265000000000001</v>
      </c>
      <c r="F27" s="55">
        <f t="shared" si="6"/>
        <v>0.36062445840513779</v>
      </c>
      <c r="G27" s="14">
        <f t="shared" si="3"/>
        <v>30049.834152539297</v>
      </c>
      <c r="H27" s="14">
        <f t="shared" si="7"/>
        <v>600996.68305078591</v>
      </c>
      <c r="I27" s="14">
        <f t="shared" si="4"/>
        <v>30049834.152539294</v>
      </c>
      <c r="J27" s="14">
        <f t="shared" si="8"/>
        <v>961594692.88125741</v>
      </c>
      <c r="K27" s="58">
        <v>87800</v>
      </c>
      <c r="L27" s="59">
        <f t="shared" si="9"/>
        <v>10952.103563567853</v>
      </c>
      <c r="N27" s="52" t="s">
        <v>148</v>
      </c>
      <c r="O27" s="55">
        <v>-10</v>
      </c>
      <c r="P27" s="7">
        <v>46.004999999999995</v>
      </c>
      <c r="Q27" s="59">
        <f>L38</f>
        <v>42241.818410862215</v>
      </c>
      <c r="R27" s="7">
        <v>1.5997493122032187</v>
      </c>
      <c r="S27" s="55">
        <v>0</v>
      </c>
      <c r="T27" s="55">
        <v>0</v>
      </c>
      <c r="Y27" s="37"/>
    </row>
    <row r="28" spans="1:26" x14ac:dyDescent="0.3">
      <c r="A28" s="1">
        <v>12</v>
      </c>
      <c r="B28" s="52" t="s">
        <v>138</v>
      </c>
      <c r="C28" s="72">
        <v>24.06</v>
      </c>
      <c r="D28" s="72">
        <v>24.26</v>
      </c>
      <c r="E28" s="55">
        <f t="shared" si="5"/>
        <v>24.16</v>
      </c>
      <c r="F28" s="55">
        <f t="shared" si="6"/>
        <v>0.14142135623731153</v>
      </c>
      <c r="G28" s="14">
        <f t="shared" si="3"/>
        <v>16717.6762133136</v>
      </c>
      <c r="H28" s="14">
        <f t="shared" si="7"/>
        <v>334353.52426627197</v>
      </c>
      <c r="I28" s="14">
        <f t="shared" si="4"/>
        <v>16717676.213313598</v>
      </c>
      <c r="J28" s="14">
        <f t="shared" si="8"/>
        <v>534965638.82603514</v>
      </c>
      <c r="K28" s="58">
        <v>88000</v>
      </c>
      <c r="L28" s="59">
        <f t="shared" si="9"/>
        <v>6079.1549866594905</v>
      </c>
      <c r="N28" s="52"/>
      <c r="P28" s="7"/>
      <c r="Q28" s="28"/>
      <c r="R28" s="7"/>
      <c r="Z28" s="37"/>
    </row>
    <row r="29" spans="1:26" x14ac:dyDescent="0.3">
      <c r="A29" s="1">
        <v>13</v>
      </c>
      <c r="B29" s="52" t="s">
        <v>139</v>
      </c>
      <c r="C29" s="72">
        <v>24.2</v>
      </c>
      <c r="D29" s="72">
        <v>24.07</v>
      </c>
      <c r="E29" s="55">
        <f t="shared" si="5"/>
        <v>24.134999999999998</v>
      </c>
      <c r="F29" s="55">
        <f t="shared" si="6"/>
        <v>9.1923881554250478E-2</v>
      </c>
      <c r="G29" s="14">
        <f t="shared" si="3"/>
        <v>16993.760362509947</v>
      </c>
      <c r="H29" s="14">
        <f t="shared" si="7"/>
        <v>339875.20725019893</v>
      </c>
      <c r="I29" s="14">
        <f t="shared" si="4"/>
        <v>16993760.362509947</v>
      </c>
      <c r="J29" s="14">
        <f t="shared" si="8"/>
        <v>543800331.60031831</v>
      </c>
      <c r="K29" s="58">
        <v>87810</v>
      </c>
      <c r="L29" s="59">
        <f t="shared" si="9"/>
        <v>6192.9203006527541</v>
      </c>
      <c r="Q29" s="2"/>
      <c r="R29" s="24" t="s">
        <v>54</v>
      </c>
      <c r="S29" s="23" t="s">
        <v>94</v>
      </c>
      <c r="T29" s="26" t="s">
        <v>55</v>
      </c>
      <c r="Z29" s="37"/>
    </row>
    <row r="30" spans="1:26" x14ac:dyDescent="0.3">
      <c r="A30" s="1">
        <v>14</v>
      </c>
      <c r="B30" s="52" t="s">
        <v>140</v>
      </c>
      <c r="C30" s="72">
        <v>25.39</v>
      </c>
      <c r="D30" s="72">
        <v>25.24</v>
      </c>
      <c r="E30" s="55">
        <f t="shared" si="5"/>
        <v>25.314999999999998</v>
      </c>
      <c r="F30" s="55">
        <f t="shared" si="6"/>
        <v>0.10606601717798363</v>
      </c>
      <c r="G30" s="14">
        <f t="shared" si="3"/>
        <v>7843.8360225513306</v>
      </c>
      <c r="H30" s="14">
        <f t="shared" si="7"/>
        <v>156876.7204510266</v>
      </c>
      <c r="I30" s="14">
        <f t="shared" si="4"/>
        <v>7843836.0225513298</v>
      </c>
      <c r="J30" s="14">
        <f t="shared" si="8"/>
        <v>251002752.72164255</v>
      </c>
      <c r="K30" s="58">
        <v>85820</v>
      </c>
      <c r="L30" s="59">
        <f t="shared" si="9"/>
        <v>2924.7582465817122</v>
      </c>
      <c r="N30" s="52" t="s">
        <v>127</v>
      </c>
      <c r="O30" s="55">
        <v>-35</v>
      </c>
      <c r="P30" s="7">
        <v>1.9833000000000001</v>
      </c>
      <c r="Q30" s="59">
        <f>L17</f>
        <v>11651.160357252564</v>
      </c>
      <c r="R30" s="7">
        <v>29.016625956801903</v>
      </c>
      <c r="S30" s="55">
        <v>0</v>
      </c>
      <c r="T30" s="55">
        <v>0</v>
      </c>
      <c r="Z30" s="37"/>
    </row>
    <row r="31" spans="1:26" x14ac:dyDescent="0.3">
      <c r="A31" s="1">
        <v>15</v>
      </c>
      <c r="B31" s="52" t="s">
        <v>141</v>
      </c>
      <c r="C31" s="72">
        <v>22.1</v>
      </c>
      <c r="D31" s="72">
        <v>21.93</v>
      </c>
      <c r="E31" s="55">
        <f t="shared" si="5"/>
        <v>22.015000000000001</v>
      </c>
      <c r="F31" s="55">
        <f t="shared" si="6"/>
        <v>0.12020815280171429</v>
      </c>
      <c r="G31" s="14">
        <f t="shared" si="3"/>
        <v>68158.666904535101</v>
      </c>
      <c r="H31" s="14">
        <f t="shared" si="7"/>
        <v>1363173.338090702</v>
      </c>
      <c r="I31" s="14">
        <f t="shared" si="4"/>
        <v>68158666.9045351</v>
      </c>
      <c r="J31" s="14">
        <f t="shared" si="8"/>
        <v>2181077340.9451232</v>
      </c>
      <c r="K31" s="58">
        <v>87810</v>
      </c>
      <c r="L31" s="59">
        <f t="shared" si="9"/>
        <v>24838.59857584698</v>
      </c>
      <c r="N31" s="52" t="s">
        <v>129</v>
      </c>
      <c r="O31" s="55">
        <v>-35</v>
      </c>
      <c r="P31" s="7">
        <v>5.9666600000000001</v>
      </c>
      <c r="Q31" s="59">
        <f>L19</f>
        <v>22690.714222460094</v>
      </c>
      <c r="R31" s="7">
        <v>496.50993006275701</v>
      </c>
      <c r="S31" s="55">
        <v>0</v>
      </c>
      <c r="T31" s="55">
        <v>0</v>
      </c>
      <c r="Z31" s="37"/>
    </row>
    <row r="32" spans="1:26" x14ac:dyDescent="0.3">
      <c r="A32" s="1">
        <v>16</v>
      </c>
      <c r="B32" s="52" t="s">
        <v>142</v>
      </c>
      <c r="C32" s="72">
        <v>20.99</v>
      </c>
      <c r="D32" s="72">
        <v>20.79</v>
      </c>
      <c r="E32" s="55">
        <f t="shared" si="5"/>
        <v>20.89</v>
      </c>
      <c r="F32" s="55">
        <f t="shared" si="6"/>
        <v>0.141421356237309</v>
      </c>
      <c r="G32" s="14">
        <f t="shared" si="3"/>
        <v>142440.07541836367</v>
      </c>
      <c r="H32" s="14">
        <f t="shared" si="7"/>
        <v>2848801.5083672735</v>
      </c>
      <c r="I32" s="14">
        <f t="shared" si="4"/>
        <v>142440075.41836366</v>
      </c>
      <c r="J32" s="14">
        <f t="shared" si="8"/>
        <v>4558082413.3876371</v>
      </c>
      <c r="K32" s="58">
        <v>85800</v>
      </c>
      <c r="L32" s="59">
        <f t="shared" si="9"/>
        <v>53124.503652536565</v>
      </c>
      <c r="N32" s="52" t="s">
        <v>131</v>
      </c>
      <c r="O32" s="55">
        <v>-35</v>
      </c>
      <c r="P32" s="7">
        <v>9.9833300000000005</v>
      </c>
      <c r="Q32" s="59">
        <f>L21</f>
        <v>8225.847186212819</v>
      </c>
      <c r="R32" s="7">
        <v>237.58017726834208</v>
      </c>
      <c r="S32" s="55">
        <v>0</v>
      </c>
      <c r="T32" s="55">
        <v>0</v>
      </c>
      <c r="Z32" s="37"/>
    </row>
    <row r="33" spans="1:26" x14ac:dyDescent="0.3">
      <c r="A33" s="1">
        <v>17</v>
      </c>
      <c r="B33" s="52" t="s">
        <v>143</v>
      </c>
      <c r="C33" s="72">
        <v>21.83</v>
      </c>
      <c r="D33" s="72">
        <v>21.79</v>
      </c>
      <c r="E33" s="55">
        <f t="shared" si="5"/>
        <v>21.81</v>
      </c>
      <c r="F33" s="55">
        <f t="shared" si="6"/>
        <v>2.8284271247461298E-2</v>
      </c>
      <c r="G33" s="14">
        <f t="shared" si="3"/>
        <v>77956.520194878787</v>
      </c>
      <c r="H33" s="14">
        <f t="shared" si="7"/>
        <v>1559130.4038975758</v>
      </c>
      <c r="I33" s="14">
        <f t="shared" si="4"/>
        <v>77956520.194878787</v>
      </c>
      <c r="J33" s="14">
        <f t="shared" si="8"/>
        <v>2494608646.2361212</v>
      </c>
      <c r="K33" s="58">
        <v>87800</v>
      </c>
      <c r="L33" s="59">
        <f t="shared" si="9"/>
        <v>28412.399159864704</v>
      </c>
      <c r="N33" s="52" t="s">
        <v>133</v>
      </c>
      <c r="O33" s="55">
        <v>-35</v>
      </c>
      <c r="P33" s="7">
        <v>14.0166667</v>
      </c>
      <c r="Q33" s="59">
        <f>L23</f>
        <v>7137.0388911933551</v>
      </c>
      <c r="R33" s="7">
        <v>107.25240065140406</v>
      </c>
      <c r="S33" s="55">
        <v>0</v>
      </c>
      <c r="T33" s="55">
        <v>0</v>
      </c>
      <c r="Z33" s="37"/>
    </row>
    <row r="34" spans="1:26" x14ac:dyDescent="0.3">
      <c r="A34" s="1">
        <v>18</v>
      </c>
      <c r="B34" s="52" t="s">
        <v>144</v>
      </c>
      <c r="C34" s="72">
        <v>21.47</v>
      </c>
      <c r="D34" s="72">
        <v>21.38</v>
      </c>
      <c r="E34" s="55">
        <f t="shared" si="5"/>
        <v>21.424999999999997</v>
      </c>
      <c r="F34" s="55">
        <f t="shared" si="6"/>
        <v>6.3639610306789177E-2</v>
      </c>
      <c r="G34" s="14">
        <f t="shared" si="3"/>
        <v>100323.2469159161</v>
      </c>
      <c r="H34" s="14">
        <f t="shared" si="7"/>
        <v>2006464.9383183219</v>
      </c>
      <c r="I34" s="14">
        <f t="shared" si="4"/>
        <v>100323246.9159161</v>
      </c>
      <c r="J34" s="14">
        <f t="shared" si="8"/>
        <v>3210343901.3093152</v>
      </c>
      <c r="K34" s="58">
        <v>85410</v>
      </c>
      <c r="L34" s="59">
        <f t="shared" si="9"/>
        <v>37587.447620996551</v>
      </c>
      <c r="N34" s="52" t="s">
        <v>135</v>
      </c>
      <c r="O34" s="55">
        <v>-35</v>
      </c>
      <c r="P34" s="7">
        <v>18</v>
      </c>
      <c r="Q34" s="59">
        <f>L25</f>
        <v>14236.865110663775</v>
      </c>
      <c r="R34" s="7">
        <v>11.668903554729715</v>
      </c>
      <c r="S34" s="55">
        <v>0</v>
      </c>
      <c r="T34" s="55">
        <v>0</v>
      </c>
      <c r="Z34" s="37"/>
    </row>
    <row r="35" spans="1:26" x14ac:dyDescent="0.3">
      <c r="A35" s="1">
        <v>19</v>
      </c>
      <c r="B35" s="52" t="s">
        <v>145</v>
      </c>
      <c r="C35" s="72">
        <v>22.19</v>
      </c>
      <c r="D35" s="72">
        <v>22.05</v>
      </c>
      <c r="E35" s="55">
        <f t="shared" si="5"/>
        <v>22.12</v>
      </c>
      <c r="F35" s="55">
        <f t="shared" si="6"/>
        <v>9.8994949366117052E-2</v>
      </c>
      <c r="G35" s="14">
        <f t="shared" si="3"/>
        <v>63627.38151802402</v>
      </c>
      <c r="H35" s="14">
        <f t="shared" si="7"/>
        <v>1272547.6303604804</v>
      </c>
      <c r="I35" s="14">
        <f t="shared" si="4"/>
        <v>63627381.51802402</v>
      </c>
      <c r="J35" s="14">
        <f t="shared" si="8"/>
        <v>2036076208.5767686</v>
      </c>
      <c r="K35" s="58">
        <v>87770</v>
      </c>
      <c r="L35" s="59">
        <f t="shared" si="9"/>
        <v>23197.860414455608</v>
      </c>
      <c r="N35" s="52" t="s">
        <v>137</v>
      </c>
      <c r="O35" s="55">
        <v>-35</v>
      </c>
      <c r="P35" s="7">
        <v>21.95</v>
      </c>
      <c r="Q35" s="59">
        <f>L27</f>
        <v>10952.103563567853</v>
      </c>
      <c r="R35" s="7">
        <v>66.951542642385817</v>
      </c>
      <c r="S35" s="55">
        <v>0</v>
      </c>
      <c r="T35" s="55">
        <v>0</v>
      </c>
      <c r="Z35" s="37"/>
    </row>
    <row r="36" spans="1:26" x14ac:dyDescent="0.3">
      <c r="A36" s="1">
        <v>20</v>
      </c>
      <c r="B36" s="52" t="s">
        <v>146</v>
      </c>
      <c r="C36" s="72">
        <v>21.26</v>
      </c>
      <c r="D36" s="72">
        <v>21.16</v>
      </c>
      <c r="E36" s="55">
        <f t="shared" si="5"/>
        <v>21.21</v>
      </c>
      <c r="F36" s="55">
        <f t="shared" si="6"/>
        <v>7.0710678118655765E-2</v>
      </c>
      <c r="G36" s="14">
        <f t="shared" si="3"/>
        <v>115499.03850202076</v>
      </c>
      <c r="H36" s="14">
        <f t="shared" si="7"/>
        <v>2309980.7700404152</v>
      </c>
      <c r="I36" s="14">
        <f t="shared" si="4"/>
        <v>115499038.50202076</v>
      </c>
      <c r="J36" s="14">
        <f t="shared" si="8"/>
        <v>3695969232.0646644</v>
      </c>
      <c r="K36" s="58">
        <v>83200</v>
      </c>
      <c r="L36" s="59">
        <f t="shared" si="9"/>
        <v>44422.70711616183</v>
      </c>
      <c r="N36" s="52" t="s">
        <v>139</v>
      </c>
      <c r="O36" s="55">
        <v>-35</v>
      </c>
      <c r="P36" s="7">
        <v>25.95</v>
      </c>
      <c r="Q36" s="59">
        <f>L29</f>
        <v>6192.9203006527541</v>
      </c>
      <c r="R36" s="7">
        <v>89.3698852120814</v>
      </c>
      <c r="S36" s="55">
        <v>0</v>
      </c>
      <c r="T36" s="55">
        <v>0</v>
      </c>
      <c r="Z36" s="37"/>
    </row>
    <row r="37" spans="1:26" x14ac:dyDescent="0.3">
      <c r="A37" s="1">
        <v>21</v>
      </c>
      <c r="B37" s="52" t="s">
        <v>147</v>
      </c>
      <c r="C37" s="72">
        <v>22.23</v>
      </c>
      <c r="D37" s="72">
        <v>21.92</v>
      </c>
      <c r="E37" s="55">
        <f t="shared" si="5"/>
        <v>22.075000000000003</v>
      </c>
      <c r="F37" s="55">
        <f t="shared" si="6"/>
        <v>0.21920310216782884</v>
      </c>
      <c r="G37" s="14">
        <f t="shared" si="3"/>
        <v>65531.256498201168</v>
      </c>
      <c r="H37" s="14">
        <f t="shared" si="7"/>
        <v>1310625.1299640234</v>
      </c>
      <c r="I37" s="14">
        <f t="shared" si="4"/>
        <v>65531256.498201169</v>
      </c>
      <c r="J37" s="14">
        <f t="shared" si="8"/>
        <v>2097000207.9424374</v>
      </c>
      <c r="K37" s="58">
        <v>87790</v>
      </c>
      <c r="L37" s="59">
        <f t="shared" si="9"/>
        <v>23886.549811395802</v>
      </c>
      <c r="N37" s="52" t="s">
        <v>141</v>
      </c>
      <c r="O37" s="55">
        <v>-35</v>
      </c>
      <c r="P37" s="7">
        <v>33.9</v>
      </c>
      <c r="Q37" s="59">
        <f>L31</f>
        <v>24838.59857584698</v>
      </c>
      <c r="R37" s="7">
        <v>24.385313476532598</v>
      </c>
      <c r="S37" s="55">
        <v>0</v>
      </c>
      <c r="T37" s="55">
        <v>0</v>
      </c>
      <c r="Z37" s="37"/>
    </row>
    <row r="38" spans="1:26" x14ac:dyDescent="0.3">
      <c r="A38" s="1">
        <v>22</v>
      </c>
      <c r="B38" s="52" t="s">
        <v>148</v>
      </c>
      <c r="C38" s="72">
        <v>21.43</v>
      </c>
      <c r="D38" s="72">
        <v>21.14</v>
      </c>
      <c r="E38" s="55">
        <f t="shared" si="5"/>
        <v>21.285</v>
      </c>
      <c r="F38" s="55">
        <f t="shared" si="6"/>
        <v>0.20506096654409819</v>
      </c>
      <c r="G38" s="14">
        <f t="shared" si="3"/>
        <v>109960.73355077569</v>
      </c>
      <c r="H38" s="14">
        <f t="shared" si="7"/>
        <v>2199214.6710155141</v>
      </c>
      <c r="I38" s="14">
        <f t="shared" si="4"/>
        <v>109960733.55077571</v>
      </c>
      <c r="J38" s="14">
        <f t="shared" si="8"/>
        <v>3518743473.6248226</v>
      </c>
      <c r="K38" s="58">
        <v>83300</v>
      </c>
      <c r="L38" s="59">
        <f t="shared" si="9"/>
        <v>42241.818410862215</v>
      </c>
      <c r="N38" s="52" t="s">
        <v>143</v>
      </c>
      <c r="O38" s="55">
        <v>-35</v>
      </c>
      <c r="P38" s="7">
        <v>38</v>
      </c>
      <c r="Q38" s="59">
        <f>L33</f>
        <v>28412.399159864704</v>
      </c>
      <c r="R38" s="7">
        <v>21.779123095460417</v>
      </c>
      <c r="S38" s="55">
        <v>0</v>
      </c>
      <c r="T38" s="55">
        <v>0</v>
      </c>
      <c r="Z38" s="37"/>
    </row>
    <row r="39" spans="1:26" x14ac:dyDescent="0.3">
      <c r="A39" s="1">
        <v>23</v>
      </c>
      <c r="B39" s="69" t="s">
        <v>194</v>
      </c>
      <c r="C39" s="73">
        <v>33.75</v>
      </c>
      <c r="D39" s="73">
        <v>33.92</v>
      </c>
      <c r="E39" s="55">
        <f t="shared" si="5"/>
        <v>33.835000000000001</v>
      </c>
      <c r="F39" s="55">
        <f t="shared" si="6"/>
        <v>0.12020815280171429</v>
      </c>
      <c r="G39" s="14">
        <f t="shared" si="3"/>
        <v>29.527072227954385</v>
      </c>
      <c r="H39" s="14">
        <f t="shared" si="7"/>
        <v>590.54144455908772</v>
      </c>
      <c r="I39" s="14">
        <f t="shared" si="4"/>
        <v>29527.072227954384</v>
      </c>
      <c r="J39" s="14">
        <f t="shared" si="8"/>
        <v>944866.3112945403</v>
      </c>
      <c r="K39" s="58">
        <v>83301</v>
      </c>
      <c r="L39" s="59">
        <f t="shared" si="9"/>
        <v>11.342796740669863</v>
      </c>
      <c r="N39" s="52" t="s">
        <v>145</v>
      </c>
      <c r="O39" s="55">
        <v>-35</v>
      </c>
      <c r="P39" s="7">
        <v>42.016666999999998</v>
      </c>
      <c r="Q39" s="59">
        <f>L35</f>
        <v>23197.860414455608</v>
      </c>
      <c r="R39" s="7">
        <v>324.92197139429248</v>
      </c>
      <c r="S39" s="55">
        <v>1.8216382963788015E-3</v>
      </c>
      <c r="T39" s="55">
        <v>1.3588587621925018E-2</v>
      </c>
      <c r="Z39" s="37"/>
    </row>
    <row r="40" spans="1:26" x14ac:dyDescent="0.3">
      <c r="A40" s="1">
        <v>24</v>
      </c>
      <c r="B40" s="69" t="s">
        <v>195</v>
      </c>
      <c r="C40" s="73">
        <v>28.39</v>
      </c>
      <c r="D40" s="73">
        <v>28.25</v>
      </c>
      <c r="E40" s="55">
        <f>AVERAGE(C40:D40)</f>
        <v>28.32</v>
      </c>
      <c r="F40" s="55">
        <f>_xlfn.STDEV.S(C40:D40)</f>
        <v>9.8994949366117052E-2</v>
      </c>
      <c r="G40" s="14">
        <f>10^((E40-$I$4)/$I$5)</f>
        <v>1095.1564628949623</v>
      </c>
      <c r="H40" s="14">
        <f>G40*20</f>
        <v>21903.129257899243</v>
      </c>
      <c r="I40" s="14">
        <f>H40*50</f>
        <v>1095156.4628949622</v>
      </c>
      <c r="J40" s="14">
        <f>I40*32</f>
        <v>35045006.812638789</v>
      </c>
      <c r="K40" s="58">
        <v>83302</v>
      </c>
      <c r="L40" s="59">
        <f>J40/K40</f>
        <v>420.69826429904191</v>
      </c>
      <c r="N40" s="52" t="s">
        <v>147</v>
      </c>
      <c r="O40" s="55">
        <v>-35</v>
      </c>
      <c r="P40" s="7">
        <v>46.004999999999995</v>
      </c>
      <c r="Q40" s="59">
        <f>L37</f>
        <v>23886.549811395802</v>
      </c>
      <c r="R40" s="7">
        <v>81.437093387627044</v>
      </c>
      <c r="S40" s="55">
        <v>5.2672965490323242E-4</v>
      </c>
      <c r="T40" s="55">
        <v>4.2895332096387101E-2</v>
      </c>
      <c r="Z40" s="37"/>
    </row>
    <row r="41" spans="1:26" x14ac:dyDescent="0.3">
      <c r="A41" s="1">
        <v>25</v>
      </c>
      <c r="B41" s="69" t="s">
        <v>196</v>
      </c>
      <c r="C41" s="73">
        <v>29.7</v>
      </c>
      <c r="D41" s="73">
        <v>29.54</v>
      </c>
      <c r="E41" s="55">
        <f>AVERAGE(C41:D41)</f>
        <v>29.619999999999997</v>
      </c>
      <c r="F41" s="55">
        <f>_xlfn.STDEV.S(C41:D41)</f>
        <v>0.1131370849898477</v>
      </c>
      <c r="G41" s="14">
        <f>10^((E41-$I$4)/$I$5)</f>
        <v>467.27226257424178</v>
      </c>
      <c r="H41" s="14">
        <f>G41*20</f>
        <v>9345.4452514848363</v>
      </c>
      <c r="I41" s="14">
        <f>H41*50</f>
        <v>467272.26257424179</v>
      </c>
      <c r="J41" s="14">
        <f>I41*32</f>
        <v>14952712.402375737</v>
      </c>
      <c r="K41" s="58">
        <v>83303</v>
      </c>
      <c r="L41" s="59">
        <f>J41/K41</f>
        <v>179.49788605903433</v>
      </c>
      <c r="N41" s="52"/>
      <c r="P41" s="7"/>
      <c r="Q41" s="59"/>
      <c r="R41" s="7"/>
      <c r="Z41" s="37"/>
    </row>
    <row r="42" spans="1:26" x14ac:dyDescent="0.3">
      <c r="A42" s="1">
        <v>26</v>
      </c>
      <c r="B42" s="69" t="s">
        <v>197</v>
      </c>
      <c r="C42" s="73">
        <v>29.01</v>
      </c>
      <c r="D42" s="73">
        <v>28.91</v>
      </c>
      <c r="E42" s="55">
        <f>AVERAGE(C42:D42)</f>
        <v>28.96</v>
      </c>
      <c r="F42" s="55">
        <f>_xlfn.STDEV.S(C42:D42)</f>
        <v>7.0710678118655765E-2</v>
      </c>
      <c r="G42" s="14">
        <f>10^((E42-$I$4)/$I$5)</f>
        <v>720.05972164703314</v>
      </c>
      <c r="H42" s="14">
        <f>G42*20</f>
        <v>14401.194432940663</v>
      </c>
      <c r="I42" s="14">
        <f>H42*50</f>
        <v>720059.72164703312</v>
      </c>
      <c r="J42" s="14">
        <f>I42*32</f>
        <v>23041911.09270506</v>
      </c>
      <c r="K42" s="58">
        <v>83304</v>
      </c>
      <c r="L42" s="59">
        <f>J42/K42</f>
        <v>276.60029641679944</v>
      </c>
      <c r="N42" s="52"/>
      <c r="P42" s="7"/>
      <c r="Q42" s="59"/>
      <c r="R42" s="7"/>
      <c r="Z42" s="37"/>
    </row>
    <row r="43" spans="1:26" x14ac:dyDescent="0.3">
      <c r="A43" s="1"/>
      <c r="B43" s="74"/>
      <c r="C43" s="73"/>
      <c r="D43" s="73"/>
      <c r="G43" s="14"/>
      <c r="H43" s="14"/>
      <c r="I43" s="14"/>
      <c r="J43" s="14"/>
      <c r="K43" s="58"/>
      <c r="L43" s="59"/>
      <c r="N43" s="52"/>
      <c r="P43" s="7"/>
      <c r="Q43" s="59"/>
      <c r="R43" s="7"/>
      <c r="Z43" s="37"/>
    </row>
    <row r="44" spans="1:26" x14ac:dyDescent="0.3">
      <c r="A44" s="1"/>
      <c r="B44" s="52"/>
      <c r="G44" s="2"/>
      <c r="H44" s="68" t="s">
        <v>39</v>
      </c>
      <c r="I44" s="55" t="s">
        <v>50</v>
      </c>
      <c r="J44" s="21" t="s">
        <v>51</v>
      </c>
      <c r="P44" s="55" t="s">
        <v>121</v>
      </c>
      <c r="Q44" s="2">
        <f>AVERAGE(Q17:Q27)</f>
        <v>25477.587635003136</v>
      </c>
      <c r="R44" s="55">
        <v>31354.560099770591</v>
      </c>
      <c r="S44" s="7">
        <f>R44/Q44</f>
        <v>1.2306722500168423</v>
      </c>
    </row>
    <row r="45" spans="1:26" x14ac:dyDescent="0.3">
      <c r="A45" s="1"/>
      <c r="B45" s="52"/>
      <c r="H45" s="68" t="s">
        <v>125</v>
      </c>
      <c r="I45" s="55" t="s">
        <v>43</v>
      </c>
      <c r="J45" s="21" t="s">
        <v>52</v>
      </c>
      <c r="P45" s="55" t="s">
        <v>122</v>
      </c>
      <c r="Q45" s="2">
        <f>MIN(Q17:Q27)</f>
        <v>2924.7582465817122</v>
      </c>
      <c r="R45" s="55">
        <v>15558.247800483765</v>
      </c>
      <c r="S45" s="7">
        <f t="shared" ref="S45:S46" si="10">R45/Q45</f>
        <v>5.319498737602447</v>
      </c>
    </row>
    <row r="46" spans="1:26" x14ac:dyDescent="0.3">
      <c r="A46" s="1"/>
      <c r="B46" s="1" t="s">
        <v>0</v>
      </c>
      <c r="C46" s="1" t="s">
        <v>1</v>
      </c>
      <c r="D46" s="1" t="s">
        <v>2</v>
      </c>
      <c r="E46" s="1" t="s">
        <v>3</v>
      </c>
      <c r="F46" s="1" t="s">
        <v>4</v>
      </c>
      <c r="G46" s="1" t="s">
        <v>5</v>
      </c>
      <c r="H46" s="12" t="s">
        <v>45</v>
      </c>
      <c r="I46" s="13" t="s">
        <v>46</v>
      </c>
      <c r="J46" s="15" t="s">
        <v>53</v>
      </c>
      <c r="P46" s="55" t="s">
        <v>123</v>
      </c>
      <c r="Q46" s="2">
        <f>MAX(Q17:Q27)</f>
        <v>53124.503652536565</v>
      </c>
      <c r="R46" s="55">
        <v>61357.925380120098</v>
      </c>
      <c r="S46" s="7">
        <f t="shared" si="10"/>
        <v>1.1549835040612264</v>
      </c>
    </row>
    <row r="47" spans="1:26" x14ac:dyDescent="0.3">
      <c r="A47" s="1">
        <v>0</v>
      </c>
      <c r="B47" s="52" t="s">
        <v>149</v>
      </c>
      <c r="C47" s="75" t="s">
        <v>118</v>
      </c>
      <c r="D47" s="75">
        <v>34.630000000000003</v>
      </c>
      <c r="E47" s="55">
        <f>AVERAGE(C47:D47)</f>
        <v>34.630000000000003</v>
      </c>
      <c r="F47" s="55" t="e">
        <f>_xlfn.STDEV.S(C47:D47)</f>
        <v>#DIV/0!</v>
      </c>
      <c r="G47" s="14">
        <f>10^((E47-$I$4)/$I$5)</f>
        <v>17.539149793737611</v>
      </c>
      <c r="H47" s="14">
        <f>G47*20</f>
        <v>350.7829958747522</v>
      </c>
      <c r="I47" s="14">
        <f>H47*50</f>
        <v>17539.149793737612</v>
      </c>
      <c r="J47" s="22">
        <f>I47*2</f>
        <v>35078.299587475223</v>
      </c>
      <c r="L47" s="2"/>
      <c r="P47" s="55" t="s">
        <v>124</v>
      </c>
      <c r="Q47" s="2">
        <f>_xlfn.STDEV.S(Q17:Q27)</f>
        <v>18024.60079703595</v>
      </c>
    </row>
    <row r="48" spans="1:26" x14ac:dyDescent="0.3">
      <c r="A48" s="1">
        <v>2</v>
      </c>
      <c r="B48" s="52" t="s">
        <v>150</v>
      </c>
      <c r="C48" s="75">
        <v>30.89</v>
      </c>
      <c r="D48" s="75">
        <v>30.97</v>
      </c>
      <c r="E48" s="55">
        <f>AVERAGE(C48:D48)</f>
        <v>30.93</v>
      </c>
      <c r="F48" s="55">
        <f>_xlfn.STDEV.S(C48:D48)</f>
        <v>5.6568542494922595E-2</v>
      </c>
      <c r="G48" s="14">
        <f>10^((E48-$I$4)/$I$5)</f>
        <v>198.06986308641774</v>
      </c>
      <c r="H48" s="14">
        <f>G48*20</f>
        <v>3961.3972617283548</v>
      </c>
      <c r="I48" s="14">
        <f>H48*50</f>
        <v>198069.86308641775</v>
      </c>
      <c r="J48" s="22">
        <f>I48*2</f>
        <v>396139.72617283551</v>
      </c>
    </row>
    <row r="49" spans="1:30" x14ac:dyDescent="0.3">
      <c r="A49" s="1">
        <v>4</v>
      </c>
      <c r="B49" s="52" t="s">
        <v>151</v>
      </c>
      <c r="C49" s="75">
        <v>29.53</v>
      </c>
      <c r="D49" s="75">
        <v>29.44</v>
      </c>
      <c r="E49" s="55">
        <f>AVERAGE(C49:D49)</f>
        <v>29.484999999999999</v>
      </c>
      <c r="F49" s="55">
        <f>_xlfn.STDEV.S(C49:D49)</f>
        <v>6.3639610306789177E-2</v>
      </c>
      <c r="G49" s="14">
        <f>10^((E49-$I$4)/$I$5)</f>
        <v>510.48541074142099</v>
      </c>
      <c r="H49" s="14">
        <f>G49*20</f>
        <v>10209.708214828421</v>
      </c>
      <c r="I49" s="14">
        <f>H49*50</f>
        <v>510485.41074142104</v>
      </c>
      <c r="J49" s="22">
        <f>I49*2</f>
        <v>1020970.8214828421</v>
      </c>
      <c r="P49" s="55" t="s">
        <v>121</v>
      </c>
      <c r="Q49" s="2">
        <f>AVERAGE(Q30:Q40)</f>
        <v>16492.914326687845</v>
      </c>
      <c r="R49" s="19">
        <v>25707.469042045846</v>
      </c>
      <c r="S49" s="7">
        <f>R49/Q49</f>
        <v>1.5586977857786819</v>
      </c>
    </row>
    <row r="50" spans="1:30" x14ac:dyDescent="0.3">
      <c r="A50" s="1">
        <v>6</v>
      </c>
      <c r="B50" s="52" t="s">
        <v>152</v>
      </c>
      <c r="C50" s="75">
        <v>26.66</v>
      </c>
      <c r="D50" s="75">
        <v>26.57</v>
      </c>
      <c r="E50" s="55">
        <f>AVERAGE(C50:D50)</f>
        <v>26.615000000000002</v>
      </c>
      <c r="F50" s="55">
        <f>_xlfn.STDEV.S(C50:D50)</f>
        <v>6.3639610306789177E-2</v>
      </c>
      <c r="G50" s="14">
        <f>10^((E50-$I$4)/$I$5)</f>
        <v>3346.7427985862323</v>
      </c>
      <c r="H50" s="14">
        <f>G50*20</f>
        <v>66934.855971724639</v>
      </c>
      <c r="I50" s="14">
        <f>H50*50</f>
        <v>3346742.7985862321</v>
      </c>
      <c r="J50" s="22">
        <f>I50*2</f>
        <v>6693485.5971724642</v>
      </c>
      <c r="P50" s="55" t="s">
        <v>122</v>
      </c>
      <c r="Q50" s="2">
        <f>MIN(Q30:Q40)</f>
        <v>6192.9203006527541</v>
      </c>
      <c r="R50" s="19">
        <v>13145.164099969241</v>
      </c>
      <c r="S50" s="7">
        <f t="shared" ref="S50:S51" si="11">R50/Q50</f>
        <v>2.1226115405657162</v>
      </c>
    </row>
    <row r="51" spans="1:30" x14ac:dyDescent="0.3">
      <c r="N51" s="19"/>
      <c r="O51" s="19"/>
      <c r="P51" s="55" t="s">
        <v>123</v>
      </c>
      <c r="Q51" s="2">
        <f>MAX(Q30:Q40)</f>
        <v>28412.399159864704</v>
      </c>
      <c r="R51" s="19">
        <v>93292.073510506409</v>
      </c>
      <c r="S51" s="7">
        <f t="shared" si="11"/>
        <v>3.2834986227523721</v>
      </c>
      <c r="T51" s="19"/>
    </row>
    <row r="52" spans="1:30" x14ac:dyDescent="0.3">
      <c r="H52" s="68" t="s">
        <v>125</v>
      </c>
      <c r="N52" s="19"/>
      <c r="O52" s="19"/>
      <c r="P52" s="19"/>
      <c r="Q52" s="19"/>
      <c r="R52" s="19"/>
      <c r="S52" s="19"/>
      <c r="T52" s="19"/>
    </row>
    <row r="53" spans="1:30" x14ac:dyDescent="0.3">
      <c r="F53" s="48"/>
      <c r="H53" s="12" t="s">
        <v>45</v>
      </c>
      <c r="J53" s="2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</row>
    <row r="54" spans="1:30" x14ac:dyDescent="0.3">
      <c r="A54" s="1">
        <v>60</v>
      </c>
      <c r="B54" s="55" t="s">
        <v>29</v>
      </c>
      <c r="C54" s="55" t="s">
        <v>118</v>
      </c>
      <c r="D54" s="55" t="s">
        <v>118</v>
      </c>
      <c r="E54" s="55" t="e">
        <f t="shared" ref="E54:E60" si="12">AVERAGE(C54:D54)</f>
        <v>#DIV/0!</v>
      </c>
      <c r="F54" s="55" t="e">
        <f t="shared" ref="F54:F60" si="13">_xlfn.STDEV.S(C54:D54)</f>
        <v>#DIV/0!</v>
      </c>
      <c r="G54" s="14" t="e">
        <f>10^((E54-$I$4)/$I$5)</f>
        <v>#DIV/0!</v>
      </c>
      <c r="H54" s="14" t="e">
        <f>G54*20</f>
        <v>#DIV/0!</v>
      </c>
      <c r="L54" s="19"/>
      <c r="M54" s="19"/>
      <c r="N54" s="19"/>
      <c r="O54" s="19"/>
      <c r="P54" s="55" t="s">
        <v>121</v>
      </c>
      <c r="Q54" s="7">
        <f>AVERAGE(J47:J50)</f>
        <v>2036418.6111039042</v>
      </c>
      <c r="R54" s="78">
        <v>612754.92571241886</v>
      </c>
      <c r="S54" s="7">
        <f>Q54/R54</f>
        <v>3.323381870388499</v>
      </c>
      <c r="T54" s="19"/>
      <c r="U54" s="19"/>
      <c r="V54" s="19"/>
      <c r="W54" s="19"/>
      <c r="X54" s="19"/>
    </row>
    <row r="55" spans="1:30" x14ac:dyDescent="0.3">
      <c r="A55" s="1">
        <v>62</v>
      </c>
      <c r="B55" s="55" t="s">
        <v>30</v>
      </c>
      <c r="C55" s="55" t="s">
        <v>118</v>
      </c>
      <c r="D55" s="55" t="s">
        <v>118</v>
      </c>
      <c r="E55" s="55" t="e">
        <f t="shared" si="12"/>
        <v>#DIV/0!</v>
      </c>
      <c r="F55" s="55" t="e">
        <f t="shared" si="13"/>
        <v>#DIV/0!</v>
      </c>
      <c r="G55" s="14" t="e">
        <f t="shared" ref="G55:G60" si="14">10^((E55-$I$4)/$I$5)</f>
        <v>#DIV/0!</v>
      </c>
      <c r="H55" s="14" t="e">
        <f t="shared" ref="H55:H60" si="15">G55*20</f>
        <v>#DIV/0!</v>
      </c>
      <c r="L55" s="19"/>
      <c r="M55" s="19"/>
      <c r="N55" s="19"/>
      <c r="O55" s="19"/>
      <c r="P55" s="55" t="s">
        <v>122</v>
      </c>
      <c r="Q55" s="7">
        <f>MIN(J47:J50)</f>
        <v>35078.299587475223</v>
      </c>
      <c r="R55" s="78">
        <v>278285.33910982253</v>
      </c>
      <c r="S55" s="7">
        <f t="shared" ref="S55:S56" si="16">Q55/R55</f>
        <v>0.12605155449325314</v>
      </c>
      <c r="T55" s="19"/>
      <c r="U55" s="19"/>
      <c r="V55" s="19"/>
      <c r="W55" s="19"/>
      <c r="X55" s="19"/>
    </row>
    <row r="56" spans="1:30" x14ac:dyDescent="0.3">
      <c r="A56" s="1">
        <v>64</v>
      </c>
      <c r="B56" s="55" t="s">
        <v>31</v>
      </c>
      <c r="C56" s="55" t="s">
        <v>118</v>
      </c>
      <c r="D56" s="55" t="s">
        <v>118</v>
      </c>
      <c r="E56" s="55" t="e">
        <f t="shared" si="12"/>
        <v>#DIV/0!</v>
      </c>
      <c r="F56" s="55" t="e">
        <f t="shared" si="13"/>
        <v>#DIV/0!</v>
      </c>
      <c r="G56" s="14" t="e">
        <f t="shared" si="14"/>
        <v>#DIV/0!</v>
      </c>
      <c r="H56" s="14" t="e">
        <f t="shared" si="15"/>
        <v>#DIV/0!</v>
      </c>
      <c r="L56" s="19"/>
      <c r="M56" s="19"/>
      <c r="N56" s="19"/>
      <c r="O56" s="19"/>
      <c r="P56" s="55" t="s">
        <v>123</v>
      </c>
      <c r="Q56" s="7">
        <f>MAX(J47:J50)</f>
        <v>6693485.5971724642</v>
      </c>
      <c r="R56" s="78">
        <v>1054322.9042008081</v>
      </c>
      <c r="S56" s="7">
        <f t="shared" si="16"/>
        <v>6.3486106301050365</v>
      </c>
      <c r="T56" s="19"/>
      <c r="U56" s="19"/>
      <c r="V56" s="19"/>
      <c r="W56" s="19"/>
      <c r="X56" s="19"/>
    </row>
    <row r="57" spans="1:30" x14ac:dyDescent="0.3">
      <c r="A57" s="1">
        <v>66</v>
      </c>
      <c r="B57" s="55" t="s">
        <v>32</v>
      </c>
      <c r="C57" s="76">
        <v>20.12</v>
      </c>
      <c r="D57" s="76">
        <v>20.04</v>
      </c>
      <c r="E57" s="55">
        <f t="shared" si="12"/>
        <v>20.079999999999998</v>
      </c>
      <c r="F57" s="55">
        <f t="shared" si="13"/>
        <v>5.6568542494925107E-2</v>
      </c>
      <c r="G57" s="14">
        <f t="shared" si="14"/>
        <v>242165.45572380992</v>
      </c>
      <c r="H57" s="14">
        <f t="shared" si="15"/>
        <v>4843309.1144761983</v>
      </c>
      <c r="L57" s="19"/>
      <c r="M57" s="19"/>
      <c r="N57" s="19"/>
      <c r="O57" s="19"/>
      <c r="P57" s="55" t="s">
        <v>124</v>
      </c>
      <c r="Q57" s="7">
        <f>_xlfn.STDEV.S(J47:J50)</f>
        <v>3131308.8311986192</v>
      </c>
      <c r="R57" s="78">
        <v>1266162.1613476244</v>
      </c>
      <c r="S57" s="19"/>
      <c r="T57" s="19"/>
      <c r="U57" s="19"/>
      <c r="V57" s="19"/>
      <c r="W57" s="19"/>
      <c r="X57" s="19"/>
    </row>
    <row r="58" spans="1:30" x14ac:dyDescent="0.3">
      <c r="A58" s="1">
        <v>68</v>
      </c>
      <c r="B58" s="55" t="s">
        <v>33</v>
      </c>
      <c r="C58" s="55" t="s">
        <v>118</v>
      </c>
      <c r="D58" s="55" t="s">
        <v>118</v>
      </c>
      <c r="E58" s="55" t="e">
        <f t="shared" si="12"/>
        <v>#DIV/0!</v>
      </c>
      <c r="F58" s="55" t="e">
        <f t="shared" si="13"/>
        <v>#DIV/0!</v>
      </c>
      <c r="G58" s="14" t="e">
        <f t="shared" si="14"/>
        <v>#DIV/0!</v>
      </c>
      <c r="H58" s="14" t="e">
        <f t="shared" si="15"/>
        <v>#DIV/0!</v>
      </c>
      <c r="L58" s="19"/>
      <c r="M58" s="19"/>
      <c r="N58" s="19"/>
      <c r="O58" s="19"/>
      <c r="R58" s="19"/>
      <c r="S58" s="19"/>
      <c r="T58" s="19"/>
      <c r="U58" s="19"/>
      <c r="V58" s="19"/>
      <c r="W58" s="19"/>
      <c r="X58" s="19"/>
    </row>
    <row r="59" spans="1:30" x14ac:dyDescent="0.3">
      <c r="A59" s="1">
        <v>70</v>
      </c>
      <c r="B59" s="55" t="s">
        <v>34</v>
      </c>
      <c r="C59" s="55" t="s">
        <v>118</v>
      </c>
      <c r="D59" s="55" t="s">
        <v>118</v>
      </c>
      <c r="E59" s="55" t="e">
        <f t="shared" si="12"/>
        <v>#DIV/0!</v>
      </c>
      <c r="F59" s="55" t="e">
        <f t="shared" si="13"/>
        <v>#DIV/0!</v>
      </c>
      <c r="G59" s="14" t="e">
        <f t="shared" si="14"/>
        <v>#DIV/0!</v>
      </c>
      <c r="H59" s="14" t="e">
        <f t="shared" si="15"/>
        <v>#DIV/0!</v>
      </c>
      <c r="L59" s="19"/>
      <c r="M59" s="19"/>
      <c r="N59" s="19"/>
      <c r="O59" s="19"/>
      <c r="Q59" s="2"/>
      <c r="R59" s="19"/>
      <c r="S59" s="19"/>
      <c r="U59" s="19"/>
      <c r="V59" s="19"/>
      <c r="W59" s="19"/>
      <c r="X59" s="19"/>
    </row>
    <row r="60" spans="1:30" x14ac:dyDescent="0.3">
      <c r="A60" s="1">
        <v>72</v>
      </c>
      <c r="B60" s="55" t="s">
        <v>35</v>
      </c>
      <c r="C60" s="55" t="s">
        <v>118</v>
      </c>
      <c r="D60" s="55" t="s">
        <v>118</v>
      </c>
      <c r="E60" s="55" t="e">
        <f t="shared" si="12"/>
        <v>#DIV/0!</v>
      </c>
      <c r="F60" s="55" t="e">
        <f t="shared" si="13"/>
        <v>#DIV/0!</v>
      </c>
      <c r="G60" s="14" t="e">
        <f t="shared" si="14"/>
        <v>#DIV/0!</v>
      </c>
      <c r="H60" s="14" t="e">
        <f t="shared" si="15"/>
        <v>#DIV/0!</v>
      </c>
      <c r="L60" s="19"/>
      <c r="M60" s="19"/>
      <c r="N60" s="19"/>
      <c r="O60" s="19"/>
      <c r="Q60" s="2"/>
      <c r="R60" s="19"/>
      <c r="S60" s="19"/>
      <c r="U60" s="19"/>
      <c r="V60" s="19"/>
      <c r="W60" s="19"/>
      <c r="X60" s="19"/>
    </row>
    <row r="61" spans="1:30" x14ac:dyDescent="0.3">
      <c r="A61" s="20"/>
      <c r="B61" s="19"/>
      <c r="C61" s="19"/>
      <c r="D61" s="19"/>
      <c r="E61" s="19"/>
      <c r="F61" s="19"/>
      <c r="G61" s="19"/>
      <c r="H61" s="19"/>
      <c r="I61" s="19"/>
      <c r="L61" s="19"/>
      <c r="M61" s="19"/>
      <c r="N61" s="19"/>
      <c r="O61" s="19"/>
      <c r="Q61" s="2"/>
      <c r="R61" s="19"/>
      <c r="S61" s="19"/>
      <c r="U61" s="19"/>
      <c r="V61" s="19"/>
      <c r="W61" s="19"/>
      <c r="X61" s="19"/>
      <c r="AD61" s="5"/>
    </row>
    <row r="62" spans="1:30" x14ac:dyDescent="0.3">
      <c r="A62" s="19"/>
      <c r="B62" s="19"/>
      <c r="C62" s="19"/>
      <c r="D62" s="19"/>
      <c r="E62" s="19"/>
      <c r="F62" s="19"/>
      <c r="G62" s="19"/>
      <c r="H62" s="19"/>
      <c r="I62" s="19"/>
      <c r="L62" s="19"/>
      <c r="M62" s="19"/>
      <c r="N62" s="19"/>
      <c r="O62" s="19"/>
      <c r="Q62" s="2"/>
      <c r="R62" s="19"/>
      <c r="S62" s="19"/>
      <c r="T62" s="19"/>
      <c r="U62" s="19"/>
      <c r="V62" s="19"/>
      <c r="W62" s="19"/>
      <c r="X62" s="19"/>
    </row>
    <row r="63" spans="1:30" x14ac:dyDescent="0.3">
      <c r="A63" s="20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</row>
    <row r="64" spans="1:30" x14ac:dyDescent="0.3">
      <c r="A64" s="20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</row>
    <row r="65" spans="1:24" x14ac:dyDescent="0.3">
      <c r="A65" s="20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</row>
    <row r="66" spans="1:24" x14ac:dyDescent="0.3">
      <c r="A66" s="20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</row>
    <row r="67" spans="1:24" x14ac:dyDescent="0.3">
      <c r="A67" s="20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</row>
    <row r="68" spans="1:24" x14ac:dyDescent="0.3">
      <c r="A68" s="20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</row>
    <row r="69" spans="1:24" x14ac:dyDescent="0.3">
      <c r="A69" s="20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</row>
    <row r="70" spans="1:24" x14ac:dyDescent="0.3">
      <c r="A70" s="20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</row>
    <row r="71" spans="1:24" x14ac:dyDescent="0.3">
      <c r="A71" s="20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</row>
    <row r="72" spans="1:24" x14ac:dyDescent="0.3">
      <c r="A72" s="20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</row>
    <row r="73" spans="1:24" x14ac:dyDescent="0.3">
      <c r="A73" s="20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</row>
    <row r="74" spans="1:24" x14ac:dyDescent="0.3">
      <c r="A74" s="20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</row>
    <row r="75" spans="1:24" x14ac:dyDescent="0.3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U75" s="19"/>
      <c r="V75" s="19"/>
      <c r="W75" s="19"/>
      <c r="X75" s="19"/>
    </row>
    <row r="76" spans="1:24" x14ac:dyDescent="0.3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U76" s="19"/>
      <c r="V76" s="19"/>
      <c r="W76" s="19"/>
      <c r="X76" s="19"/>
    </row>
  </sheetData>
  <conditionalFormatting sqref="N63:T72 N61:O62 R62:T62 R61:S61 R51 F63:M74 U63:U74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61:I61 N52:T53 N54:O59 R57:T58 R59:S59 R49 U53:U61 L53:M61 N51:O51 T51 R54:R56 T54:T56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5" right="0.75" top="1" bottom="1" header="0.5" footer="0.5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3"/>
  <sheetViews>
    <sheetView zoomScale="70" zoomScaleNormal="70" workbookViewId="0">
      <selection activeCell="J48" sqref="J48:J51"/>
    </sheetView>
  </sheetViews>
  <sheetFormatPr defaultRowHeight="14.4" x14ac:dyDescent="0.3"/>
  <cols>
    <col min="1" max="1" width="18.88671875" customWidth="1"/>
    <col min="2" max="2" width="13.33203125" bestFit="1" customWidth="1"/>
    <col min="3" max="3" width="16.6640625" bestFit="1" customWidth="1"/>
    <col min="4" max="4" width="14.6640625" bestFit="1" customWidth="1"/>
    <col min="5" max="5" width="22.33203125" bestFit="1" customWidth="1"/>
    <col min="6" max="6" width="14.77734375" bestFit="1" customWidth="1"/>
    <col min="7" max="7" width="20" bestFit="1" customWidth="1"/>
    <col min="8" max="8" width="15.44140625" bestFit="1" customWidth="1"/>
    <col min="9" max="9" width="13.44140625" bestFit="1" customWidth="1"/>
    <col min="10" max="10" width="18" customWidth="1"/>
    <col min="11" max="11" width="16.109375" customWidth="1"/>
    <col min="12" max="12" width="15" customWidth="1"/>
    <col min="17" max="17" width="10.33203125" customWidth="1"/>
    <col min="22" max="22" width="7.109375" bestFit="1" customWidth="1"/>
    <col min="23" max="23" width="14.6640625" bestFit="1" customWidth="1"/>
    <col min="24" max="24" width="11.109375" bestFit="1" customWidth="1"/>
    <col min="25" max="25" width="12.44140625" bestFit="1" customWidth="1"/>
    <col min="26" max="26" width="17.6640625" bestFit="1" customWidth="1"/>
    <col min="27" max="27" width="10.44140625" bestFit="1" customWidth="1"/>
    <col min="28" max="28" width="12.88671875" bestFit="1" customWidth="1"/>
    <col min="29" max="29" width="15.6640625" bestFit="1" customWidth="1"/>
    <col min="32" max="32" width="11.88671875" bestFit="1" customWidth="1"/>
    <col min="33" max="33" width="16.44140625" customWidth="1"/>
    <col min="35" max="35" width="13.33203125" bestFit="1" customWidth="1"/>
  </cols>
  <sheetData>
    <row r="1" spans="1:17" ht="20.399999999999999" thickBot="1" x14ac:dyDescent="0.45">
      <c r="A1" s="34" t="s">
        <v>112</v>
      </c>
      <c r="B1" s="34"/>
      <c r="C1" s="36"/>
    </row>
    <row r="2" spans="1:17" ht="18.600000000000001" thickTop="1" thickBot="1" x14ac:dyDescent="0.4">
      <c r="A2" s="29" t="s">
        <v>97</v>
      </c>
      <c r="B2" s="29" t="s">
        <v>113</v>
      </c>
      <c r="C2" s="29" t="s">
        <v>126</v>
      </c>
      <c r="D2" s="29" t="s">
        <v>155</v>
      </c>
      <c r="E2" s="29" t="s">
        <v>98</v>
      </c>
      <c r="F2" s="29" t="s">
        <v>99</v>
      </c>
      <c r="G2" s="30" t="s">
        <v>100</v>
      </c>
    </row>
    <row r="3" spans="1:17" ht="16.2" thickTop="1" x14ac:dyDescent="0.3">
      <c r="A3" s="31" t="s">
        <v>102</v>
      </c>
      <c r="B3" s="55">
        <v>16.11</v>
      </c>
      <c r="C3" s="55">
        <v>16.07</v>
      </c>
      <c r="D3" s="55">
        <f>AVERAGE(B3:C3)</f>
        <v>16.09</v>
      </c>
      <c r="E3" s="14">
        <f>3.24*10^7</f>
        <v>32400000.000000004</v>
      </c>
      <c r="F3">
        <f>LOG10(E3)</f>
        <v>7.510545010206612</v>
      </c>
      <c r="G3" s="14">
        <f>10^((D3-$I$4)/$I$5)</f>
        <v>16209107.084257098</v>
      </c>
      <c r="H3" s="32" t="s">
        <v>101</v>
      </c>
      <c r="I3" s="33"/>
      <c r="J3" s="1"/>
      <c r="K3" s="1"/>
      <c r="L3" s="1"/>
      <c r="M3" s="1"/>
      <c r="N3" s="1"/>
      <c r="O3" s="1"/>
      <c r="P3" s="1"/>
      <c r="Q3" s="1"/>
    </row>
    <row r="4" spans="1:17" ht="15.6" x14ac:dyDescent="0.3">
      <c r="A4" s="31" t="s">
        <v>104</v>
      </c>
      <c r="B4" s="55">
        <v>18.57</v>
      </c>
      <c r="C4" s="55">
        <v>19.96</v>
      </c>
      <c r="D4" s="55">
        <f t="shared" ref="D4:D9" si="0">AVERAGE(B4:C4)</f>
        <v>19.265000000000001</v>
      </c>
      <c r="E4" s="14">
        <f>3.24*10^6</f>
        <v>3240000</v>
      </c>
      <c r="F4" s="49">
        <f t="shared" ref="F4:F9" si="1">LOG10(E4)</f>
        <v>6.510545010206612</v>
      </c>
      <c r="G4" s="14">
        <f t="shared" ref="G4:G9" si="2">10^((D4-$I$4)/$I$5)</f>
        <v>2661014.7988930442</v>
      </c>
      <c r="H4" s="32" t="s">
        <v>103</v>
      </c>
      <c r="I4" s="10">
        <f>INTERCEPT(B3:B9,F3:F9)</f>
        <v>45.261200266606522</v>
      </c>
    </row>
    <row r="5" spans="1:17" ht="15.6" x14ac:dyDescent="0.3">
      <c r="A5" s="31" t="s">
        <v>106</v>
      </c>
      <c r="B5" s="55">
        <v>22.12</v>
      </c>
      <c r="C5" s="55">
        <v>23.45</v>
      </c>
      <c r="D5" s="55">
        <f t="shared" si="0"/>
        <v>22.785</v>
      </c>
      <c r="E5" s="14">
        <f>3.24*10^5</f>
        <v>324000</v>
      </c>
      <c r="F5" s="49">
        <f t="shared" si="1"/>
        <v>5.510545010206612</v>
      </c>
      <c r="G5" s="14">
        <f t="shared" si="2"/>
        <v>358977.8000469309</v>
      </c>
      <c r="H5" s="32" t="s">
        <v>105</v>
      </c>
      <c r="I5" s="10">
        <f>SLOPE(D3:D10,F3:F10)</f>
        <v>-4.0460714285714294</v>
      </c>
    </row>
    <row r="6" spans="1:17" ht="15.6" x14ac:dyDescent="0.3">
      <c r="A6" s="31" t="s">
        <v>107</v>
      </c>
      <c r="B6" s="55">
        <v>26.04</v>
      </c>
      <c r="C6" s="55">
        <v>27.23</v>
      </c>
      <c r="D6" s="55">
        <f t="shared" si="0"/>
        <v>26.634999999999998</v>
      </c>
      <c r="E6" s="14">
        <f>3.24*10^4</f>
        <v>32400.000000000004</v>
      </c>
      <c r="F6" s="49">
        <f t="shared" si="1"/>
        <v>4.510545010206612</v>
      </c>
      <c r="G6" s="14">
        <f t="shared" si="2"/>
        <v>40135.372392350597</v>
      </c>
    </row>
    <row r="7" spans="1:17" ht="15.6" x14ac:dyDescent="0.3">
      <c r="A7" s="31" t="s">
        <v>108</v>
      </c>
      <c r="B7" s="55">
        <v>29.63</v>
      </c>
      <c r="C7" s="55">
        <v>30.43</v>
      </c>
      <c r="D7" s="55">
        <f t="shared" si="0"/>
        <v>30.03</v>
      </c>
      <c r="E7" s="14">
        <f>3.24*10^3</f>
        <v>3240</v>
      </c>
      <c r="F7" s="49">
        <f t="shared" si="1"/>
        <v>3.510545010206612</v>
      </c>
      <c r="G7" s="14">
        <f t="shared" si="2"/>
        <v>5813.5547143461454</v>
      </c>
    </row>
    <row r="8" spans="1:17" ht="15.6" x14ac:dyDescent="0.3">
      <c r="A8" s="31" t="s">
        <v>109</v>
      </c>
      <c r="B8" s="55">
        <v>34.85</v>
      </c>
      <c r="C8" s="55">
        <v>35.61</v>
      </c>
      <c r="D8" s="55">
        <f t="shared" si="0"/>
        <v>35.230000000000004</v>
      </c>
      <c r="E8" s="14">
        <f>3.24*10^2</f>
        <v>324</v>
      </c>
      <c r="F8" s="49">
        <f t="shared" si="1"/>
        <v>2.510545010206612</v>
      </c>
      <c r="G8" s="14">
        <f t="shared" si="2"/>
        <v>301.47026512134443</v>
      </c>
    </row>
    <row r="9" spans="1:17" ht="15.6" x14ac:dyDescent="0.3">
      <c r="A9" s="31" t="s">
        <v>110</v>
      </c>
      <c r="B9" s="55">
        <v>40.799999999999997</v>
      </c>
      <c r="C9" s="55">
        <v>40.79</v>
      </c>
      <c r="D9" s="55">
        <f t="shared" si="0"/>
        <v>40.795000000000002</v>
      </c>
      <c r="E9" s="14">
        <f>3.24*10^1</f>
        <v>32.400000000000006</v>
      </c>
      <c r="F9" s="49">
        <f t="shared" si="1"/>
        <v>1.5105450102066122</v>
      </c>
      <c r="G9" s="14">
        <f t="shared" si="2"/>
        <v>12.700950942007426</v>
      </c>
    </row>
    <row r="10" spans="1:17" ht="15.6" x14ac:dyDescent="0.3">
      <c r="A10" s="31" t="s">
        <v>111</v>
      </c>
      <c r="B10" s="55" t="s">
        <v>118</v>
      </c>
      <c r="C10" s="55" t="s">
        <v>118</v>
      </c>
      <c r="D10" s="55"/>
      <c r="E10" s="14"/>
      <c r="F10" s="49"/>
      <c r="G10" s="14"/>
    </row>
    <row r="11" spans="1:17" ht="15.6" x14ac:dyDescent="0.3">
      <c r="A11" s="31"/>
      <c r="C11" s="14"/>
      <c r="F11" s="14"/>
    </row>
    <row r="12" spans="1:17" ht="15.6" x14ac:dyDescent="0.3">
      <c r="A12" s="31"/>
      <c r="F12" s="14"/>
    </row>
    <row r="13" spans="1:17" ht="15.6" x14ac:dyDescent="0.3">
      <c r="A13" s="31"/>
      <c r="B13" s="13"/>
      <c r="C13" s="40"/>
      <c r="F13" s="14"/>
      <c r="G13" s="13"/>
      <c r="H13" s="64" t="s">
        <v>39</v>
      </c>
    </row>
    <row r="14" spans="1:17" ht="15.6" x14ac:dyDescent="0.3">
      <c r="A14" s="31"/>
      <c r="B14" s="55"/>
      <c r="C14" s="55"/>
      <c r="D14" s="55"/>
      <c r="E14" s="14"/>
      <c r="F14" s="55"/>
      <c r="G14" s="64"/>
      <c r="H14" s="64" t="s">
        <v>125</v>
      </c>
      <c r="I14" s="64"/>
      <c r="J14" s="64" t="s">
        <v>191</v>
      </c>
      <c r="L14" s="11" t="s">
        <v>41</v>
      </c>
      <c r="M14" s="11"/>
      <c r="O14" s="16"/>
    </row>
    <row r="15" spans="1:17" x14ac:dyDescent="0.3">
      <c r="A15" s="55"/>
      <c r="B15" s="55"/>
      <c r="C15" s="64"/>
      <c r="D15" s="55"/>
      <c r="E15" s="14"/>
      <c r="F15" s="64"/>
      <c r="G15" s="64"/>
      <c r="H15" s="55"/>
      <c r="I15" s="64" t="s">
        <v>42</v>
      </c>
      <c r="J15" s="11" t="s">
        <v>44</v>
      </c>
      <c r="K15" s="55"/>
      <c r="L15" s="64" t="s">
        <v>188</v>
      </c>
      <c r="N15" s="16"/>
    </row>
    <row r="16" spans="1:17" x14ac:dyDescent="0.3">
      <c r="A16" s="55"/>
      <c r="B16" s="13" t="s">
        <v>189</v>
      </c>
      <c r="C16" s="13" t="s">
        <v>190</v>
      </c>
      <c r="D16" s="13" t="s">
        <v>185</v>
      </c>
      <c r="E16" s="13" t="s">
        <v>186</v>
      </c>
      <c r="F16" s="13" t="s">
        <v>187</v>
      </c>
      <c r="G16" s="12" t="s">
        <v>45</v>
      </c>
      <c r="H16" s="12" t="s">
        <v>45</v>
      </c>
      <c r="I16" s="12" t="s">
        <v>45</v>
      </c>
      <c r="J16" s="13" t="s">
        <v>46</v>
      </c>
      <c r="K16" s="13" t="s">
        <v>47</v>
      </c>
      <c r="L16" s="13" t="s">
        <v>48</v>
      </c>
    </row>
    <row r="17" spans="1:24" x14ac:dyDescent="0.3">
      <c r="A17" s="52" t="s">
        <v>127</v>
      </c>
      <c r="B17" s="55" t="s">
        <v>118</v>
      </c>
      <c r="C17" s="55" t="s">
        <v>118</v>
      </c>
      <c r="D17" s="9" t="e">
        <f>AVERAGE(B17:C17)</f>
        <v>#DIV/0!</v>
      </c>
      <c r="E17" s="64" t="e">
        <f>C17-B17</f>
        <v>#VALUE!</v>
      </c>
      <c r="F17" s="64" t="e">
        <f>STDEV(B17:C17)</f>
        <v>#DIV/0!</v>
      </c>
      <c r="G17" s="14" t="e">
        <f>10^((D17-$I$4)/$I$5)</f>
        <v>#DIV/0!</v>
      </c>
      <c r="H17" s="14" t="e">
        <f>G17*20</f>
        <v>#DIV/0!</v>
      </c>
      <c r="I17" s="14" t="e">
        <f>H17*50</f>
        <v>#DIV/0!</v>
      </c>
      <c r="J17" s="14" t="e">
        <f>I17*32</f>
        <v>#DIV/0!</v>
      </c>
      <c r="K17" s="64">
        <v>37000</v>
      </c>
      <c r="L17" s="2" t="e">
        <f>J17/K17</f>
        <v>#DIV/0!</v>
      </c>
      <c r="M17" s="17"/>
      <c r="P17" s="3" t="s">
        <v>36</v>
      </c>
      <c r="Q17" s="3" t="s">
        <v>37</v>
      </c>
      <c r="R17" s="1"/>
      <c r="S17" s="24" t="s">
        <v>54</v>
      </c>
      <c r="T17" s="23" t="s">
        <v>94</v>
      </c>
      <c r="U17" s="26" t="s">
        <v>55</v>
      </c>
    </row>
    <row r="18" spans="1:24" x14ac:dyDescent="0.3">
      <c r="A18" s="52" t="s">
        <v>128</v>
      </c>
      <c r="B18" s="55" t="s">
        <v>118</v>
      </c>
      <c r="C18" s="55" t="s">
        <v>118</v>
      </c>
      <c r="D18" s="9" t="e">
        <f t="shared" ref="D18:D43" si="3">AVERAGE(B18:C18)</f>
        <v>#DIV/0!</v>
      </c>
      <c r="E18" s="64" t="e">
        <f t="shared" ref="E18:E43" si="4">C18-B18</f>
        <v>#VALUE!</v>
      </c>
      <c r="F18" s="64" t="e">
        <f t="shared" ref="F18:F38" si="5">STDEV(B18:C18)</f>
        <v>#DIV/0!</v>
      </c>
      <c r="G18" s="14" t="e">
        <f t="shared" ref="G18:G38" si="6">10^((D18-$I$4)/$I$5)</f>
        <v>#DIV/0!</v>
      </c>
      <c r="H18" s="67" t="e">
        <f t="shared" ref="H18:H43" si="7">G18*20</f>
        <v>#DIV/0!</v>
      </c>
      <c r="I18" s="14" t="e">
        <f t="shared" ref="I18:I38" si="8">H18*50</f>
        <v>#DIV/0!</v>
      </c>
      <c r="J18" s="14" t="e">
        <f t="shared" ref="J18:J37" si="9">I18*32</f>
        <v>#DIV/0!</v>
      </c>
      <c r="K18" s="64">
        <v>39000</v>
      </c>
      <c r="L18" s="2" t="e">
        <f t="shared" ref="L18:L38" si="10">J18/K18</f>
        <v>#DIV/0!</v>
      </c>
      <c r="M18" s="18"/>
      <c r="O18" s="52" t="s">
        <v>128</v>
      </c>
      <c r="P18">
        <v>-10</v>
      </c>
      <c r="Q18" s="7">
        <v>2.20888888888889</v>
      </c>
      <c r="R18" s="28"/>
      <c r="S18" s="7"/>
      <c r="W18" s="56"/>
    </row>
    <row r="19" spans="1:24" x14ac:dyDescent="0.3">
      <c r="A19" s="52" t="s">
        <v>129</v>
      </c>
      <c r="B19" s="55" t="s">
        <v>118</v>
      </c>
      <c r="C19" s="55" t="s">
        <v>118</v>
      </c>
      <c r="D19" s="9" t="e">
        <f t="shared" si="3"/>
        <v>#DIV/0!</v>
      </c>
      <c r="E19" s="64" t="e">
        <f t="shared" si="4"/>
        <v>#VALUE!</v>
      </c>
      <c r="F19" s="64" t="e">
        <f t="shared" si="5"/>
        <v>#DIV/0!</v>
      </c>
      <c r="G19" s="14" t="e">
        <f t="shared" si="6"/>
        <v>#DIV/0!</v>
      </c>
      <c r="H19" s="67" t="e">
        <f t="shared" si="7"/>
        <v>#DIV/0!</v>
      </c>
      <c r="I19" s="14" t="e">
        <f t="shared" si="8"/>
        <v>#DIV/0!</v>
      </c>
      <c r="J19" s="14" t="e">
        <f t="shared" si="9"/>
        <v>#DIV/0!</v>
      </c>
      <c r="K19" s="64">
        <v>81000</v>
      </c>
      <c r="L19" s="2" t="e">
        <f t="shared" si="10"/>
        <v>#DIV/0!</v>
      </c>
      <c r="M19" s="18"/>
      <c r="O19" s="52" t="s">
        <v>130</v>
      </c>
      <c r="P19">
        <v>-10</v>
      </c>
      <c r="Q19" s="7">
        <v>5.9019444444444442</v>
      </c>
      <c r="R19" s="28"/>
      <c r="S19" s="7"/>
      <c r="W19" s="56"/>
      <c r="X19" s="53"/>
    </row>
    <row r="20" spans="1:24" x14ac:dyDescent="0.3">
      <c r="A20" s="52" t="s">
        <v>130</v>
      </c>
      <c r="B20" s="55" t="s">
        <v>118</v>
      </c>
      <c r="C20" s="55" t="s">
        <v>118</v>
      </c>
      <c r="D20" s="9" t="e">
        <f t="shared" si="3"/>
        <v>#DIV/0!</v>
      </c>
      <c r="E20" s="64" t="e">
        <f t="shared" si="4"/>
        <v>#VALUE!</v>
      </c>
      <c r="F20" s="64" t="e">
        <f t="shared" si="5"/>
        <v>#DIV/0!</v>
      </c>
      <c r="G20" s="14" t="e">
        <f t="shared" si="6"/>
        <v>#DIV/0!</v>
      </c>
      <c r="H20" s="67" t="e">
        <f t="shared" si="7"/>
        <v>#DIV/0!</v>
      </c>
      <c r="I20" s="14" t="e">
        <f t="shared" si="8"/>
        <v>#DIV/0!</v>
      </c>
      <c r="J20" s="14" t="e">
        <f t="shared" si="9"/>
        <v>#DIV/0!</v>
      </c>
      <c r="K20" s="64">
        <v>58000</v>
      </c>
      <c r="L20" s="2" t="e">
        <f t="shared" si="10"/>
        <v>#DIV/0!</v>
      </c>
      <c r="M20" s="18"/>
      <c r="O20" s="52" t="s">
        <v>132</v>
      </c>
      <c r="P20">
        <v>-10</v>
      </c>
      <c r="Q20" s="7">
        <v>9.9638888888888886</v>
      </c>
      <c r="R20" s="28"/>
      <c r="S20" s="7"/>
      <c r="W20" s="56"/>
      <c r="X20" s="53"/>
    </row>
    <row r="21" spans="1:24" x14ac:dyDescent="0.3">
      <c r="A21" s="52" t="s">
        <v>131</v>
      </c>
      <c r="B21" s="55" t="s">
        <v>118</v>
      </c>
      <c r="C21" s="55" t="s">
        <v>118</v>
      </c>
      <c r="D21" s="9" t="e">
        <f t="shared" si="3"/>
        <v>#DIV/0!</v>
      </c>
      <c r="E21" s="64" t="e">
        <f t="shared" si="4"/>
        <v>#VALUE!</v>
      </c>
      <c r="F21" s="64" t="e">
        <f t="shared" si="5"/>
        <v>#DIV/0!</v>
      </c>
      <c r="G21" s="14" t="e">
        <f t="shared" si="6"/>
        <v>#DIV/0!</v>
      </c>
      <c r="H21" s="67" t="e">
        <f t="shared" si="7"/>
        <v>#DIV/0!</v>
      </c>
      <c r="I21" s="14" t="e">
        <f t="shared" si="8"/>
        <v>#DIV/0!</v>
      </c>
      <c r="J21" s="14" t="e">
        <f t="shared" si="9"/>
        <v>#DIV/0!</v>
      </c>
      <c r="K21" s="64">
        <v>81000</v>
      </c>
      <c r="L21" s="2" t="e">
        <f t="shared" si="10"/>
        <v>#DIV/0!</v>
      </c>
      <c r="M21" s="38"/>
      <c r="O21" s="52" t="s">
        <v>134</v>
      </c>
      <c r="P21">
        <v>-10</v>
      </c>
      <c r="Q21" s="7">
        <v>13.928333333333335</v>
      </c>
      <c r="R21" s="28"/>
      <c r="S21" s="7"/>
      <c r="W21" s="56"/>
      <c r="X21" s="53"/>
    </row>
    <row r="22" spans="1:24" x14ac:dyDescent="0.3">
      <c r="A22" s="52" t="s">
        <v>132</v>
      </c>
      <c r="B22" s="55" t="s">
        <v>118</v>
      </c>
      <c r="C22" s="55" t="s">
        <v>118</v>
      </c>
      <c r="D22" s="9" t="e">
        <f t="shared" si="3"/>
        <v>#DIV/0!</v>
      </c>
      <c r="E22" s="64" t="e">
        <f t="shared" si="4"/>
        <v>#VALUE!</v>
      </c>
      <c r="F22" s="64" t="e">
        <f t="shared" si="5"/>
        <v>#DIV/0!</v>
      </c>
      <c r="G22" s="14" t="e">
        <f t="shared" si="6"/>
        <v>#DIV/0!</v>
      </c>
      <c r="H22" s="67" t="e">
        <f t="shared" si="7"/>
        <v>#DIV/0!</v>
      </c>
      <c r="I22" s="14" t="e">
        <f t="shared" si="8"/>
        <v>#DIV/0!</v>
      </c>
      <c r="J22" s="14" t="e">
        <f t="shared" si="9"/>
        <v>#DIV/0!</v>
      </c>
      <c r="K22" s="64">
        <v>105000</v>
      </c>
      <c r="L22" s="2" t="e">
        <f t="shared" si="10"/>
        <v>#DIV/0!</v>
      </c>
      <c r="M22" s="38"/>
      <c r="O22" s="52" t="s">
        <v>136</v>
      </c>
      <c r="P22">
        <v>-10</v>
      </c>
      <c r="Q22" s="7">
        <v>17.859722222222221</v>
      </c>
      <c r="R22" s="28"/>
      <c r="S22" s="7"/>
      <c r="W22" s="56"/>
      <c r="X22" s="53"/>
    </row>
    <row r="23" spans="1:24" x14ac:dyDescent="0.3">
      <c r="A23" s="52" t="s">
        <v>133</v>
      </c>
      <c r="B23" s="55" t="s">
        <v>118</v>
      </c>
      <c r="C23" s="55" t="s">
        <v>118</v>
      </c>
      <c r="D23" s="9" t="e">
        <f t="shared" si="3"/>
        <v>#DIV/0!</v>
      </c>
      <c r="E23" s="64" t="e">
        <f t="shared" si="4"/>
        <v>#VALUE!</v>
      </c>
      <c r="F23" s="64" t="e">
        <f t="shared" si="5"/>
        <v>#DIV/0!</v>
      </c>
      <c r="G23" s="14" t="e">
        <f t="shared" si="6"/>
        <v>#DIV/0!</v>
      </c>
      <c r="H23" s="67" t="e">
        <f t="shared" si="7"/>
        <v>#DIV/0!</v>
      </c>
      <c r="I23" s="14" t="e">
        <f t="shared" si="8"/>
        <v>#DIV/0!</v>
      </c>
      <c r="J23" s="14" t="e">
        <f t="shared" si="9"/>
        <v>#DIV/0!</v>
      </c>
      <c r="K23" s="64">
        <v>66000</v>
      </c>
      <c r="L23" s="2" t="e">
        <f t="shared" si="10"/>
        <v>#DIV/0!</v>
      </c>
      <c r="M23" s="38"/>
      <c r="O23" s="52" t="s">
        <v>138</v>
      </c>
      <c r="P23">
        <v>-10</v>
      </c>
      <c r="Q23" s="8">
        <v>21.947499999999998</v>
      </c>
      <c r="R23" s="28"/>
      <c r="S23" s="7"/>
      <c r="W23" s="56"/>
      <c r="X23" s="53"/>
    </row>
    <row r="24" spans="1:24" x14ac:dyDescent="0.3">
      <c r="A24" s="52" t="s">
        <v>134</v>
      </c>
      <c r="B24" s="55" t="s">
        <v>118</v>
      </c>
      <c r="C24" s="55" t="s">
        <v>118</v>
      </c>
      <c r="D24" s="9" t="e">
        <f t="shared" si="3"/>
        <v>#DIV/0!</v>
      </c>
      <c r="E24" s="64" t="e">
        <f t="shared" si="4"/>
        <v>#VALUE!</v>
      </c>
      <c r="F24" s="64" t="e">
        <f t="shared" si="5"/>
        <v>#DIV/0!</v>
      </c>
      <c r="G24" s="14" t="e">
        <f t="shared" si="6"/>
        <v>#DIV/0!</v>
      </c>
      <c r="H24" s="67" t="e">
        <f t="shared" si="7"/>
        <v>#DIV/0!</v>
      </c>
      <c r="I24" s="14" t="e">
        <f t="shared" si="8"/>
        <v>#DIV/0!</v>
      </c>
      <c r="J24" s="14" t="e">
        <f t="shared" si="9"/>
        <v>#DIV/0!</v>
      </c>
      <c r="K24" s="64">
        <v>54000</v>
      </c>
      <c r="L24" s="2" t="e">
        <f t="shared" si="10"/>
        <v>#DIV/0!</v>
      </c>
      <c r="M24" s="38"/>
      <c r="O24" s="52" t="s">
        <v>140</v>
      </c>
      <c r="P24">
        <v>-10</v>
      </c>
      <c r="Q24" s="8">
        <v>25.960555555555562</v>
      </c>
      <c r="R24" s="28"/>
      <c r="S24" s="7"/>
      <c r="W24" s="56"/>
      <c r="X24" s="53"/>
    </row>
    <row r="25" spans="1:24" x14ac:dyDescent="0.3">
      <c r="A25" s="52" t="s">
        <v>135</v>
      </c>
      <c r="B25" s="55" t="s">
        <v>118</v>
      </c>
      <c r="C25" s="55" t="s">
        <v>118</v>
      </c>
      <c r="D25" s="9" t="e">
        <f t="shared" si="3"/>
        <v>#DIV/0!</v>
      </c>
      <c r="E25" s="64" t="e">
        <f t="shared" si="4"/>
        <v>#VALUE!</v>
      </c>
      <c r="F25" s="64" t="e">
        <f t="shared" si="5"/>
        <v>#DIV/0!</v>
      </c>
      <c r="G25" s="14" t="e">
        <f t="shared" si="6"/>
        <v>#DIV/0!</v>
      </c>
      <c r="H25" s="67" t="e">
        <f t="shared" si="7"/>
        <v>#DIV/0!</v>
      </c>
      <c r="I25" s="14" t="e">
        <f t="shared" si="8"/>
        <v>#DIV/0!</v>
      </c>
      <c r="J25" s="14" t="e">
        <f t="shared" si="9"/>
        <v>#DIV/0!</v>
      </c>
      <c r="K25" s="64">
        <v>53000</v>
      </c>
      <c r="L25" s="2" t="e">
        <f t="shared" si="10"/>
        <v>#DIV/0!</v>
      </c>
      <c r="M25" s="38"/>
      <c r="O25" s="52" t="s">
        <v>142</v>
      </c>
      <c r="P25">
        <v>-10</v>
      </c>
      <c r="Q25" s="8">
        <v>33.966944444444451</v>
      </c>
      <c r="R25" s="28"/>
      <c r="S25" s="7"/>
      <c r="W25" s="56"/>
      <c r="X25" s="53"/>
    </row>
    <row r="26" spans="1:24" x14ac:dyDescent="0.3">
      <c r="A26" s="52" t="s">
        <v>136</v>
      </c>
      <c r="B26" s="55" t="s">
        <v>118</v>
      </c>
      <c r="C26" s="55" t="s">
        <v>118</v>
      </c>
      <c r="D26" s="9" t="e">
        <f t="shared" si="3"/>
        <v>#DIV/0!</v>
      </c>
      <c r="E26" s="64" t="e">
        <f t="shared" si="4"/>
        <v>#VALUE!</v>
      </c>
      <c r="F26" s="64" t="e">
        <f t="shared" si="5"/>
        <v>#DIV/0!</v>
      </c>
      <c r="G26" s="14" t="e">
        <f t="shared" si="6"/>
        <v>#DIV/0!</v>
      </c>
      <c r="H26" s="67" t="e">
        <f t="shared" si="7"/>
        <v>#DIV/0!</v>
      </c>
      <c r="I26" s="14" t="e">
        <f t="shared" si="8"/>
        <v>#DIV/0!</v>
      </c>
      <c r="J26" s="14" t="e">
        <f t="shared" si="9"/>
        <v>#DIV/0!</v>
      </c>
      <c r="K26" s="64">
        <v>96000</v>
      </c>
      <c r="L26" s="2" t="e">
        <f t="shared" si="10"/>
        <v>#DIV/0!</v>
      </c>
      <c r="M26" s="38"/>
      <c r="O26" s="52" t="s">
        <v>144</v>
      </c>
      <c r="P26">
        <v>-10</v>
      </c>
      <c r="Q26" s="7">
        <v>37.915555555555599</v>
      </c>
      <c r="R26" s="28"/>
      <c r="S26" s="7"/>
      <c r="W26" s="56"/>
      <c r="X26" s="53"/>
    </row>
    <row r="27" spans="1:24" x14ac:dyDescent="0.3">
      <c r="A27" s="52" t="s">
        <v>137</v>
      </c>
      <c r="B27" s="55" t="s">
        <v>118</v>
      </c>
      <c r="C27" s="55" t="s">
        <v>118</v>
      </c>
      <c r="D27" s="9" t="e">
        <f t="shared" si="3"/>
        <v>#DIV/0!</v>
      </c>
      <c r="E27" s="64" t="e">
        <f t="shared" si="4"/>
        <v>#VALUE!</v>
      </c>
      <c r="F27" s="64" t="e">
        <f t="shared" si="5"/>
        <v>#DIV/0!</v>
      </c>
      <c r="G27" s="14" t="e">
        <f t="shared" si="6"/>
        <v>#DIV/0!</v>
      </c>
      <c r="H27" s="67" t="e">
        <f t="shared" si="7"/>
        <v>#DIV/0!</v>
      </c>
      <c r="I27" s="14" t="e">
        <f t="shared" si="8"/>
        <v>#DIV/0!</v>
      </c>
      <c r="J27" s="14" t="e">
        <f t="shared" si="9"/>
        <v>#DIV/0!</v>
      </c>
      <c r="K27" s="64">
        <v>57000</v>
      </c>
      <c r="L27" s="2" t="e">
        <f t="shared" si="10"/>
        <v>#DIV/0!</v>
      </c>
      <c r="M27" s="38"/>
      <c r="O27" s="52" t="s">
        <v>146</v>
      </c>
      <c r="P27">
        <v>-10</v>
      </c>
      <c r="Q27" s="7">
        <v>41.944166666666668</v>
      </c>
      <c r="R27" s="28"/>
      <c r="S27" s="7"/>
      <c r="W27" s="56"/>
      <c r="X27" s="53"/>
    </row>
    <row r="28" spans="1:24" x14ac:dyDescent="0.3">
      <c r="A28" s="52" t="s">
        <v>138</v>
      </c>
      <c r="B28" s="55" t="s">
        <v>118</v>
      </c>
      <c r="C28" s="55" t="s">
        <v>118</v>
      </c>
      <c r="D28" s="9" t="e">
        <f t="shared" si="3"/>
        <v>#DIV/0!</v>
      </c>
      <c r="E28" s="64" t="e">
        <f t="shared" si="4"/>
        <v>#VALUE!</v>
      </c>
      <c r="F28" s="64" t="e">
        <f t="shared" si="5"/>
        <v>#DIV/0!</v>
      </c>
      <c r="G28" s="14" t="e">
        <f t="shared" si="6"/>
        <v>#DIV/0!</v>
      </c>
      <c r="H28" s="67" t="e">
        <f t="shared" si="7"/>
        <v>#DIV/0!</v>
      </c>
      <c r="I28" s="14" t="e">
        <f t="shared" si="8"/>
        <v>#DIV/0!</v>
      </c>
      <c r="J28" s="14" t="e">
        <f t="shared" si="9"/>
        <v>#DIV/0!</v>
      </c>
      <c r="K28" s="64">
        <v>55000</v>
      </c>
      <c r="L28" s="2"/>
      <c r="M28" s="38"/>
      <c r="O28" s="52" t="s">
        <v>148</v>
      </c>
      <c r="P28">
        <v>-10</v>
      </c>
      <c r="Q28" s="7">
        <v>45.898611111111109</v>
      </c>
      <c r="R28" s="28"/>
      <c r="S28" s="7"/>
      <c r="W28" s="56"/>
      <c r="X28" s="53"/>
    </row>
    <row r="29" spans="1:24" ht="15" thickBot="1" x14ac:dyDescent="0.35">
      <c r="A29" s="52" t="s">
        <v>139</v>
      </c>
      <c r="B29" s="55" t="s">
        <v>118</v>
      </c>
      <c r="C29" s="55" t="s">
        <v>118</v>
      </c>
      <c r="D29" s="9" t="e">
        <f t="shared" si="3"/>
        <v>#DIV/0!</v>
      </c>
      <c r="E29" s="64" t="e">
        <f t="shared" si="4"/>
        <v>#VALUE!</v>
      </c>
      <c r="F29" s="64" t="e">
        <f t="shared" si="5"/>
        <v>#DIV/0!</v>
      </c>
      <c r="G29" s="14" t="e">
        <f t="shared" si="6"/>
        <v>#DIV/0!</v>
      </c>
      <c r="H29" s="67" t="e">
        <f t="shared" si="7"/>
        <v>#DIV/0!</v>
      </c>
      <c r="I29" s="14" t="e">
        <f t="shared" si="8"/>
        <v>#DIV/0!</v>
      </c>
      <c r="J29" s="14" t="e">
        <f t="shared" si="9"/>
        <v>#DIV/0!</v>
      </c>
      <c r="K29" s="64">
        <v>55000</v>
      </c>
      <c r="L29" s="2" t="e">
        <f t="shared" si="10"/>
        <v>#DIV/0!</v>
      </c>
      <c r="M29" s="38"/>
      <c r="O29" s="4"/>
      <c r="Q29" s="7"/>
      <c r="R29" s="28"/>
      <c r="S29" s="7"/>
      <c r="W29" s="57"/>
      <c r="X29" s="53"/>
    </row>
    <row r="30" spans="1:24" x14ac:dyDescent="0.3">
      <c r="A30" s="52" t="s">
        <v>140</v>
      </c>
      <c r="B30" s="55" t="s">
        <v>118</v>
      </c>
      <c r="C30" s="55" t="s">
        <v>118</v>
      </c>
      <c r="D30" s="9" t="e">
        <f t="shared" si="3"/>
        <v>#DIV/0!</v>
      </c>
      <c r="E30" s="64" t="e">
        <f t="shared" si="4"/>
        <v>#VALUE!</v>
      </c>
      <c r="F30" s="64" t="e">
        <f t="shared" si="5"/>
        <v>#DIV/0!</v>
      </c>
      <c r="G30" s="14" t="e">
        <f t="shared" si="6"/>
        <v>#DIV/0!</v>
      </c>
      <c r="H30" s="67" t="e">
        <f t="shared" si="7"/>
        <v>#DIV/0!</v>
      </c>
      <c r="I30" s="14" t="e">
        <f t="shared" si="8"/>
        <v>#DIV/0!</v>
      </c>
      <c r="J30" s="14" t="e">
        <f t="shared" si="9"/>
        <v>#DIV/0!</v>
      </c>
      <c r="K30" s="64">
        <v>55000</v>
      </c>
      <c r="L30" s="2" t="e">
        <f t="shared" si="10"/>
        <v>#DIV/0!</v>
      </c>
      <c r="M30" s="38"/>
      <c r="O30" s="6"/>
      <c r="Q30" s="5"/>
      <c r="R30" s="5"/>
    </row>
    <row r="31" spans="1:24" x14ac:dyDescent="0.3">
      <c r="A31" s="52" t="s">
        <v>141</v>
      </c>
      <c r="B31" s="55" t="s">
        <v>118</v>
      </c>
      <c r="C31" s="55" t="s">
        <v>118</v>
      </c>
      <c r="D31" s="9" t="e">
        <f t="shared" si="3"/>
        <v>#DIV/0!</v>
      </c>
      <c r="E31" s="64" t="e">
        <f t="shared" si="4"/>
        <v>#VALUE!</v>
      </c>
      <c r="F31" s="64" t="e">
        <f t="shared" si="5"/>
        <v>#DIV/0!</v>
      </c>
      <c r="G31" s="14" t="e">
        <f t="shared" si="6"/>
        <v>#DIV/0!</v>
      </c>
      <c r="H31" s="67" t="e">
        <f t="shared" si="7"/>
        <v>#DIV/0!</v>
      </c>
      <c r="I31" s="14" t="e">
        <f t="shared" si="8"/>
        <v>#DIV/0!</v>
      </c>
      <c r="J31" s="14" t="e">
        <f t="shared" si="9"/>
        <v>#DIV/0!</v>
      </c>
      <c r="K31" s="64">
        <v>56000</v>
      </c>
      <c r="L31" s="2" t="e">
        <f t="shared" si="10"/>
        <v>#DIV/0!</v>
      </c>
      <c r="M31" s="38"/>
      <c r="R31" s="5"/>
      <c r="S31" s="24" t="s">
        <v>54</v>
      </c>
      <c r="T31" s="23" t="s">
        <v>94</v>
      </c>
      <c r="U31" s="26" t="s">
        <v>55</v>
      </c>
    </row>
    <row r="32" spans="1:24" x14ac:dyDescent="0.3">
      <c r="A32" s="52" t="s">
        <v>142</v>
      </c>
      <c r="B32" s="55" t="s">
        <v>118</v>
      </c>
      <c r="C32" s="55" t="s">
        <v>118</v>
      </c>
      <c r="D32" s="9" t="e">
        <f t="shared" si="3"/>
        <v>#DIV/0!</v>
      </c>
      <c r="E32" s="64" t="e">
        <f t="shared" si="4"/>
        <v>#VALUE!</v>
      </c>
      <c r="F32" s="64" t="e">
        <f t="shared" si="5"/>
        <v>#DIV/0!</v>
      </c>
      <c r="G32" s="14" t="e">
        <f t="shared" si="6"/>
        <v>#DIV/0!</v>
      </c>
      <c r="H32" s="67" t="e">
        <f t="shared" si="7"/>
        <v>#DIV/0!</v>
      </c>
      <c r="I32" s="14" t="e">
        <f t="shared" si="8"/>
        <v>#DIV/0!</v>
      </c>
      <c r="J32" s="14" t="e">
        <f t="shared" si="9"/>
        <v>#DIV/0!</v>
      </c>
      <c r="K32" s="64">
        <v>52000</v>
      </c>
      <c r="L32" s="2" t="e">
        <f t="shared" si="10"/>
        <v>#DIV/0!</v>
      </c>
      <c r="M32" s="38"/>
      <c r="O32" s="52" t="s">
        <v>127</v>
      </c>
      <c r="P32">
        <v>-35</v>
      </c>
      <c r="Q32" s="7">
        <v>2.20888888888889</v>
      </c>
      <c r="R32" s="28"/>
      <c r="S32" s="7"/>
    </row>
    <row r="33" spans="1:19" x14ac:dyDescent="0.3">
      <c r="A33" s="52" t="s">
        <v>143</v>
      </c>
      <c r="B33" s="55" t="s">
        <v>118</v>
      </c>
      <c r="C33" s="55" t="s">
        <v>118</v>
      </c>
      <c r="D33" s="9" t="e">
        <f t="shared" si="3"/>
        <v>#DIV/0!</v>
      </c>
      <c r="E33" s="64" t="e">
        <f t="shared" si="4"/>
        <v>#VALUE!</v>
      </c>
      <c r="F33" s="64" t="e">
        <f t="shared" si="5"/>
        <v>#DIV/0!</v>
      </c>
      <c r="G33" s="14" t="e">
        <f t="shared" si="6"/>
        <v>#DIV/0!</v>
      </c>
      <c r="H33" s="67" t="e">
        <f t="shared" si="7"/>
        <v>#DIV/0!</v>
      </c>
      <c r="I33" s="14" t="e">
        <f t="shared" si="8"/>
        <v>#DIV/0!</v>
      </c>
      <c r="J33" s="14" t="e">
        <f t="shared" si="9"/>
        <v>#DIV/0!</v>
      </c>
      <c r="K33" s="64">
        <v>65000</v>
      </c>
      <c r="L33" s="2" t="e">
        <f t="shared" si="10"/>
        <v>#DIV/0!</v>
      </c>
      <c r="M33" s="38"/>
      <c r="O33" s="52" t="s">
        <v>129</v>
      </c>
      <c r="P33">
        <v>-35</v>
      </c>
      <c r="Q33" s="7">
        <v>5.9019444444444442</v>
      </c>
      <c r="R33" s="28"/>
      <c r="S33" s="7"/>
    </row>
    <row r="34" spans="1:19" x14ac:dyDescent="0.3">
      <c r="A34" s="52" t="s">
        <v>144</v>
      </c>
      <c r="B34" s="55" t="s">
        <v>118</v>
      </c>
      <c r="C34" s="55" t="s">
        <v>118</v>
      </c>
      <c r="D34" s="9" t="e">
        <f t="shared" si="3"/>
        <v>#DIV/0!</v>
      </c>
      <c r="E34" s="64" t="e">
        <f t="shared" si="4"/>
        <v>#VALUE!</v>
      </c>
      <c r="F34" s="64" t="e">
        <f t="shared" si="5"/>
        <v>#DIV/0!</v>
      </c>
      <c r="G34" s="14" t="e">
        <f t="shared" si="6"/>
        <v>#DIV/0!</v>
      </c>
      <c r="H34" s="67" t="e">
        <f t="shared" si="7"/>
        <v>#DIV/0!</v>
      </c>
      <c r="I34" s="14" t="e">
        <f t="shared" si="8"/>
        <v>#DIV/0!</v>
      </c>
      <c r="J34" s="14" t="e">
        <f t="shared" si="9"/>
        <v>#DIV/0!</v>
      </c>
      <c r="K34" s="64">
        <v>65000</v>
      </c>
      <c r="L34" s="2" t="e">
        <f t="shared" si="10"/>
        <v>#DIV/0!</v>
      </c>
      <c r="M34" s="38"/>
      <c r="O34" s="52" t="s">
        <v>131</v>
      </c>
      <c r="P34">
        <v>-35</v>
      </c>
      <c r="Q34" s="7">
        <v>9.9638888888888886</v>
      </c>
      <c r="R34" s="28"/>
      <c r="S34" s="7"/>
    </row>
    <row r="35" spans="1:19" x14ac:dyDescent="0.3">
      <c r="A35" s="52" t="s">
        <v>145</v>
      </c>
      <c r="B35" s="55" t="s">
        <v>118</v>
      </c>
      <c r="C35" s="55" t="s">
        <v>118</v>
      </c>
      <c r="D35" s="9" t="e">
        <f t="shared" si="3"/>
        <v>#DIV/0!</v>
      </c>
      <c r="E35" s="64" t="e">
        <f t="shared" si="4"/>
        <v>#VALUE!</v>
      </c>
      <c r="F35" s="64" t="e">
        <f t="shared" si="5"/>
        <v>#DIV/0!</v>
      </c>
      <c r="G35" s="14" t="e">
        <f t="shared" si="6"/>
        <v>#DIV/0!</v>
      </c>
      <c r="H35" s="67" t="e">
        <f t="shared" si="7"/>
        <v>#DIV/0!</v>
      </c>
      <c r="I35" s="14" t="e">
        <f t="shared" si="8"/>
        <v>#DIV/0!</v>
      </c>
      <c r="J35" s="14" t="e">
        <f t="shared" si="9"/>
        <v>#DIV/0!</v>
      </c>
      <c r="K35" s="64">
        <v>69000</v>
      </c>
      <c r="L35" s="2" t="e">
        <f t="shared" si="10"/>
        <v>#DIV/0!</v>
      </c>
      <c r="M35" s="38"/>
      <c r="O35" s="52" t="s">
        <v>133</v>
      </c>
      <c r="P35">
        <v>-35</v>
      </c>
      <c r="Q35" s="7">
        <v>13.928333333333335</v>
      </c>
      <c r="R35" s="28"/>
      <c r="S35" s="7"/>
    </row>
    <row r="36" spans="1:19" x14ac:dyDescent="0.3">
      <c r="A36" s="52" t="s">
        <v>146</v>
      </c>
      <c r="B36" s="55" t="s">
        <v>118</v>
      </c>
      <c r="C36" s="55" t="s">
        <v>118</v>
      </c>
      <c r="D36" s="9" t="e">
        <f t="shared" si="3"/>
        <v>#DIV/0!</v>
      </c>
      <c r="E36" s="64" t="e">
        <f t="shared" si="4"/>
        <v>#VALUE!</v>
      </c>
      <c r="F36" s="64" t="e">
        <f t="shared" si="5"/>
        <v>#DIV/0!</v>
      </c>
      <c r="G36" s="14" t="e">
        <f t="shared" si="6"/>
        <v>#DIV/0!</v>
      </c>
      <c r="H36" s="67" t="e">
        <f t="shared" si="7"/>
        <v>#DIV/0!</v>
      </c>
      <c r="I36" s="14" t="e">
        <f t="shared" si="8"/>
        <v>#DIV/0!</v>
      </c>
      <c r="J36" s="14" t="e">
        <f t="shared" si="9"/>
        <v>#DIV/0!</v>
      </c>
      <c r="K36" s="64">
        <v>65000</v>
      </c>
      <c r="L36" s="2" t="e">
        <f t="shared" si="10"/>
        <v>#DIV/0!</v>
      </c>
      <c r="M36" s="38"/>
      <c r="O36" s="52" t="s">
        <v>135</v>
      </c>
      <c r="P36">
        <v>-35</v>
      </c>
      <c r="Q36" s="7">
        <v>17.859722222222221</v>
      </c>
      <c r="R36" s="28"/>
      <c r="S36" s="7"/>
    </row>
    <row r="37" spans="1:19" x14ac:dyDescent="0.3">
      <c r="A37" s="52" t="s">
        <v>147</v>
      </c>
      <c r="B37" s="55" t="s">
        <v>118</v>
      </c>
      <c r="C37" s="55" t="s">
        <v>118</v>
      </c>
      <c r="D37" s="9" t="e">
        <f t="shared" si="3"/>
        <v>#DIV/0!</v>
      </c>
      <c r="E37" s="64" t="e">
        <f t="shared" si="4"/>
        <v>#VALUE!</v>
      </c>
      <c r="F37" s="64" t="e">
        <f t="shared" si="5"/>
        <v>#DIV/0!</v>
      </c>
      <c r="G37" s="14" t="e">
        <f t="shared" si="6"/>
        <v>#DIV/0!</v>
      </c>
      <c r="H37" s="67" t="e">
        <f t="shared" si="7"/>
        <v>#DIV/0!</v>
      </c>
      <c r="I37" s="14" t="e">
        <f t="shared" si="8"/>
        <v>#DIV/0!</v>
      </c>
      <c r="J37" s="14" t="e">
        <f t="shared" si="9"/>
        <v>#DIV/0!</v>
      </c>
      <c r="K37" s="64">
        <v>56000</v>
      </c>
      <c r="L37" s="2" t="e">
        <f t="shared" si="10"/>
        <v>#DIV/0!</v>
      </c>
      <c r="M37" s="38"/>
      <c r="O37" s="52" t="s">
        <v>137</v>
      </c>
      <c r="P37">
        <v>-35</v>
      </c>
      <c r="Q37" s="8">
        <v>21.947499999999998</v>
      </c>
      <c r="R37" s="28"/>
      <c r="S37" s="7"/>
    </row>
    <row r="38" spans="1:19" x14ac:dyDescent="0.3">
      <c r="A38" s="52" t="s">
        <v>148</v>
      </c>
      <c r="B38" s="55" t="s">
        <v>118</v>
      </c>
      <c r="C38" s="55" t="s">
        <v>118</v>
      </c>
      <c r="D38" s="9" t="e">
        <f t="shared" si="3"/>
        <v>#DIV/0!</v>
      </c>
      <c r="E38" s="64" t="e">
        <f t="shared" si="4"/>
        <v>#VALUE!</v>
      </c>
      <c r="F38" s="64" t="e">
        <f t="shared" si="5"/>
        <v>#DIV/0!</v>
      </c>
      <c r="G38" s="14" t="e">
        <f t="shared" si="6"/>
        <v>#DIV/0!</v>
      </c>
      <c r="H38" s="67" t="e">
        <f t="shared" si="7"/>
        <v>#DIV/0!</v>
      </c>
      <c r="I38" s="14" t="e">
        <f t="shared" si="8"/>
        <v>#DIV/0!</v>
      </c>
      <c r="J38" s="14" t="e">
        <f>I38*32</f>
        <v>#DIV/0!</v>
      </c>
      <c r="K38" s="64">
        <v>91000</v>
      </c>
      <c r="L38" s="2" t="e">
        <f t="shared" si="10"/>
        <v>#DIV/0!</v>
      </c>
      <c r="M38" s="38"/>
      <c r="O38" s="52" t="s">
        <v>139</v>
      </c>
      <c r="P38">
        <v>-35</v>
      </c>
      <c r="Q38" s="8">
        <v>25.960555555555562</v>
      </c>
      <c r="R38" s="28"/>
      <c r="S38" s="7"/>
    </row>
    <row r="39" spans="1:19" x14ac:dyDescent="0.3">
      <c r="A39" s="55"/>
      <c r="B39" s="55"/>
      <c r="C39" s="64"/>
      <c r="D39" s="55"/>
      <c r="E39" s="14"/>
      <c r="F39" s="64"/>
      <c r="G39" s="64"/>
      <c r="H39" s="14"/>
      <c r="I39" s="55"/>
      <c r="J39" s="55"/>
      <c r="K39" s="55"/>
      <c r="L39" s="55"/>
      <c r="M39" s="38"/>
      <c r="O39" s="52" t="s">
        <v>141</v>
      </c>
      <c r="P39">
        <v>-35</v>
      </c>
      <c r="Q39" s="8">
        <v>33.966944444444451</v>
      </c>
      <c r="R39" s="28"/>
      <c r="S39" s="7"/>
    </row>
    <row r="40" spans="1:19" x14ac:dyDescent="0.3">
      <c r="A40" s="52" t="s">
        <v>181</v>
      </c>
      <c r="B40" s="55">
        <v>34.299999999999997</v>
      </c>
      <c r="C40" s="55">
        <v>34.729999999999997</v>
      </c>
      <c r="D40" s="9">
        <f t="shared" si="3"/>
        <v>34.515000000000001</v>
      </c>
      <c r="E40" s="64">
        <f t="shared" si="4"/>
        <v>0.42999999999999972</v>
      </c>
      <c r="F40" s="64">
        <f>STDEV(B40:C40)</f>
        <v>0.30405591591021525</v>
      </c>
      <c r="G40" s="48">
        <f>10^((D40-$I$4)/$I$5)</f>
        <v>452.85493939489476</v>
      </c>
      <c r="H40" s="67">
        <f t="shared" si="7"/>
        <v>9057.0987878978958</v>
      </c>
      <c r="I40" s="14">
        <f>H40*50</f>
        <v>452854.93939489481</v>
      </c>
      <c r="J40" s="14">
        <f>I40*32</f>
        <v>14491358.060636634</v>
      </c>
      <c r="K40" s="65">
        <v>2000</v>
      </c>
      <c r="L40" s="7">
        <f>J40/K40</f>
        <v>7245.679030318317</v>
      </c>
      <c r="M40" s="18"/>
      <c r="O40" s="52" t="s">
        <v>143</v>
      </c>
      <c r="P40" s="55">
        <v>-35</v>
      </c>
      <c r="Q40" s="7">
        <v>37.915555555555599</v>
      </c>
      <c r="R40" s="18"/>
    </row>
    <row r="41" spans="1:19" x14ac:dyDescent="0.3">
      <c r="A41" s="52" t="s">
        <v>182</v>
      </c>
      <c r="B41" s="55" t="s">
        <v>118</v>
      </c>
      <c r="C41" s="55" t="s">
        <v>118</v>
      </c>
      <c r="D41" s="9" t="e">
        <f t="shared" si="3"/>
        <v>#DIV/0!</v>
      </c>
      <c r="E41" s="64" t="e">
        <f t="shared" si="4"/>
        <v>#VALUE!</v>
      </c>
      <c r="F41" s="64" t="e">
        <f>STDEV(B41:C41)</f>
        <v>#DIV/0!</v>
      </c>
      <c r="G41" s="14" t="e">
        <f>10^((D41-$I$4)/$I$5)</f>
        <v>#DIV/0!</v>
      </c>
      <c r="H41" s="67" t="e">
        <f t="shared" si="7"/>
        <v>#DIV/0!</v>
      </c>
      <c r="I41" s="14" t="e">
        <f>G41*50</f>
        <v>#DIV/0!</v>
      </c>
      <c r="J41" s="14" t="e">
        <f>I41*32</f>
        <v>#DIV/0!</v>
      </c>
      <c r="K41" s="65">
        <v>2000</v>
      </c>
      <c r="L41" s="2" t="e">
        <f>J41/K41</f>
        <v>#DIV/0!</v>
      </c>
      <c r="M41" s="18"/>
      <c r="O41" s="52" t="s">
        <v>145</v>
      </c>
      <c r="P41" s="55">
        <v>-35</v>
      </c>
      <c r="Q41" s="7">
        <v>41.944166666666668</v>
      </c>
      <c r="R41" s="18"/>
    </row>
    <row r="42" spans="1:19" x14ac:dyDescent="0.3">
      <c r="A42" s="52" t="s">
        <v>183</v>
      </c>
      <c r="B42" s="55" t="s">
        <v>118</v>
      </c>
      <c r="C42" s="55" t="s">
        <v>118</v>
      </c>
      <c r="D42" s="9" t="e">
        <f t="shared" si="3"/>
        <v>#DIV/0!</v>
      </c>
      <c r="E42" s="64" t="e">
        <f t="shared" si="4"/>
        <v>#VALUE!</v>
      </c>
      <c r="F42" s="64" t="e">
        <f>STDEV(B42:C42)</f>
        <v>#DIV/0!</v>
      </c>
      <c r="G42" s="14" t="e">
        <f>10^((D42-$I$4)/$I$5)</f>
        <v>#DIV/0!</v>
      </c>
      <c r="H42" s="67" t="e">
        <f t="shared" si="7"/>
        <v>#DIV/0!</v>
      </c>
      <c r="I42" s="14" t="e">
        <f>G42*50</f>
        <v>#DIV/0!</v>
      </c>
      <c r="J42" s="14" t="e">
        <f>I42*32</f>
        <v>#DIV/0!</v>
      </c>
      <c r="K42" s="65">
        <v>2000</v>
      </c>
      <c r="L42" s="2" t="e">
        <f>J42/K42</f>
        <v>#DIV/0!</v>
      </c>
      <c r="M42" s="18"/>
      <c r="O42" s="52" t="s">
        <v>147</v>
      </c>
      <c r="P42" s="55">
        <v>-35</v>
      </c>
      <c r="Q42" s="7">
        <v>45.898611111111109</v>
      </c>
      <c r="R42" s="18"/>
    </row>
    <row r="43" spans="1:19" x14ac:dyDescent="0.3">
      <c r="A43" s="52" t="s">
        <v>184</v>
      </c>
      <c r="B43" s="55" t="s">
        <v>118</v>
      </c>
      <c r="C43" s="55" t="s">
        <v>118</v>
      </c>
      <c r="D43" s="9" t="e">
        <f t="shared" si="3"/>
        <v>#DIV/0!</v>
      </c>
      <c r="E43" s="64" t="e">
        <f t="shared" si="4"/>
        <v>#VALUE!</v>
      </c>
      <c r="F43" s="64" t="e">
        <f>STDEV(B43:C43)</f>
        <v>#DIV/0!</v>
      </c>
      <c r="G43" s="14" t="e">
        <f>10^((D43-$I$4)/$I$5)</f>
        <v>#DIV/0!</v>
      </c>
      <c r="H43" s="67" t="e">
        <f t="shared" si="7"/>
        <v>#DIV/0!</v>
      </c>
      <c r="I43" s="14" t="e">
        <f>G43*50</f>
        <v>#DIV/0!</v>
      </c>
      <c r="J43" s="14" t="e">
        <f>I43*32</f>
        <v>#DIV/0!</v>
      </c>
      <c r="K43" s="65">
        <v>2000</v>
      </c>
      <c r="L43" s="2" t="e">
        <f>J43/K43</f>
        <v>#DIV/0!</v>
      </c>
      <c r="M43" s="18"/>
      <c r="O43" s="4"/>
      <c r="P43" s="55"/>
      <c r="R43" s="18"/>
    </row>
    <row r="44" spans="1:19" x14ac:dyDescent="0.3">
      <c r="A44" s="52"/>
      <c r="B44" s="55"/>
      <c r="C44" s="55"/>
      <c r="D44" s="9"/>
      <c r="E44" s="64"/>
      <c r="F44" s="64"/>
      <c r="G44" s="14"/>
      <c r="H44" s="14"/>
      <c r="I44" s="14"/>
      <c r="J44" s="14"/>
      <c r="K44" s="64"/>
    </row>
    <row r="45" spans="1:19" x14ac:dyDescent="0.3">
      <c r="A45" s="55"/>
      <c r="B45" s="55"/>
      <c r="C45" s="64"/>
      <c r="D45" s="66"/>
      <c r="E45" s="64"/>
      <c r="F45" s="64"/>
      <c r="G45" s="64"/>
      <c r="H45" s="64" t="s">
        <v>39</v>
      </c>
      <c r="I45" s="55" t="s">
        <v>50</v>
      </c>
      <c r="J45" s="21" t="s">
        <v>51</v>
      </c>
      <c r="P45" s="16"/>
    </row>
    <row r="46" spans="1:19" x14ac:dyDescent="0.3">
      <c r="A46" s="55"/>
      <c r="B46" s="55"/>
      <c r="C46" s="64"/>
      <c r="D46" s="66"/>
      <c r="E46" s="64"/>
      <c r="F46" s="64"/>
      <c r="G46" s="55"/>
      <c r="H46" s="64" t="s">
        <v>125</v>
      </c>
      <c r="I46" s="55" t="s">
        <v>43</v>
      </c>
      <c r="J46" s="21" t="s">
        <v>52</v>
      </c>
    </row>
    <row r="47" spans="1:19" x14ac:dyDescent="0.3">
      <c r="A47" s="55"/>
      <c r="B47" s="55"/>
      <c r="C47" s="64"/>
      <c r="D47" s="13" t="s">
        <v>185</v>
      </c>
      <c r="E47" s="13" t="s">
        <v>186</v>
      </c>
      <c r="F47" s="13" t="s">
        <v>187</v>
      </c>
      <c r="G47" s="12" t="s">
        <v>45</v>
      </c>
      <c r="H47" s="12" t="s">
        <v>45</v>
      </c>
      <c r="I47" s="13" t="s">
        <v>46</v>
      </c>
      <c r="J47" s="15" t="s">
        <v>46</v>
      </c>
    </row>
    <row r="48" spans="1:19" x14ac:dyDescent="0.3">
      <c r="A48" s="52" t="s">
        <v>149</v>
      </c>
      <c r="B48" s="55">
        <v>32.99</v>
      </c>
      <c r="C48" s="55">
        <v>33.47</v>
      </c>
      <c r="D48" s="9">
        <f>AVERAGE(B48:C48)</f>
        <v>33.230000000000004</v>
      </c>
      <c r="E48" s="64">
        <f>C48-B48</f>
        <v>0.47999999999999687</v>
      </c>
      <c r="F48" s="64">
        <f>_xlfn.STDEV.S(B48:C48)</f>
        <v>0.33941125496954061</v>
      </c>
      <c r="G48" s="14">
        <f>10^((D48-$I$4)/$I$5)</f>
        <v>940.9165977253374</v>
      </c>
      <c r="H48" s="14">
        <f>G48*20</f>
        <v>18818.33195450675</v>
      </c>
      <c r="I48" s="14">
        <f>H48*50</f>
        <v>940916.59772533749</v>
      </c>
      <c r="J48" s="22">
        <f>I48*2</f>
        <v>1881833.195450675</v>
      </c>
      <c r="L48" s="2">
        <f>AVERAGE(J48:J51)</f>
        <v>1052352.528015089</v>
      </c>
    </row>
    <row r="49" spans="1:24" x14ac:dyDescent="0.3">
      <c r="A49" s="52" t="s">
        <v>150</v>
      </c>
      <c r="B49" s="55">
        <v>35.14</v>
      </c>
      <c r="C49" s="55">
        <v>36</v>
      </c>
      <c r="D49" s="9">
        <f>AVERAGE(B49:C49)</f>
        <v>35.57</v>
      </c>
      <c r="E49" s="64">
        <f>C49-B49</f>
        <v>0.85999999999999943</v>
      </c>
      <c r="F49" s="64">
        <f>_xlfn.STDEV.S(B49:C49)</f>
        <v>0.60811183182043049</v>
      </c>
      <c r="G49" s="14">
        <f>10^((D49-$I$4)/$I$5)</f>
        <v>248.43475567379579</v>
      </c>
      <c r="H49" s="14">
        <f>G49*20</f>
        <v>4968.6951134759156</v>
      </c>
      <c r="I49" s="14">
        <f>H49*50</f>
        <v>248434.75567379579</v>
      </c>
      <c r="J49" s="22">
        <f>I49*2</f>
        <v>496869.51134759159</v>
      </c>
      <c r="L49" s="2">
        <f>MIN(J48:J51)</f>
        <v>496869.51134759159</v>
      </c>
    </row>
    <row r="50" spans="1:24" x14ac:dyDescent="0.3">
      <c r="A50" s="52" t="s">
        <v>151</v>
      </c>
      <c r="B50" s="55">
        <v>34.270000000000003</v>
      </c>
      <c r="C50" s="55">
        <v>34.6</v>
      </c>
      <c r="D50" s="9">
        <f>AVERAGE(B50:C50)</f>
        <v>34.435000000000002</v>
      </c>
      <c r="E50" s="64">
        <f>C50-B50</f>
        <v>0.32999999999999829</v>
      </c>
      <c r="F50" s="64">
        <f>_xlfn.STDEV.S(B50:C50)</f>
        <v>0.23334523779155947</v>
      </c>
      <c r="G50" s="14">
        <f>10^((D50-$I$4)/$I$5)</f>
        <v>473.94874206927409</v>
      </c>
      <c r="H50" s="14">
        <f>G50*20</f>
        <v>9478.9748413854813</v>
      </c>
      <c r="I50" s="14">
        <f>H50*50</f>
        <v>473948.74206927407</v>
      </c>
      <c r="J50" s="22">
        <f>I50*2</f>
        <v>947897.48413854814</v>
      </c>
      <c r="L50" s="2">
        <f>MAX(J48:J51)</f>
        <v>1881833.195450675</v>
      </c>
    </row>
    <row r="51" spans="1:24" x14ac:dyDescent="0.3">
      <c r="A51" s="52" t="s">
        <v>152</v>
      </c>
      <c r="B51" s="55">
        <v>34.18</v>
      </c>
      <c r="C51" s="55">
        <v>34.94</v>
      </c>
      <c r="D51" s="9">
        <f>AVERAGE(B51:C51)</f>
        <v>34.56</v>
      </c>
      <c r="E51" s="64">
        <f>C51-B51</f>
        <v>0.75999999999999801</v>
      </c>
      <c r="F51" s="64">
        <f>_xlfn.STDEV.S(B51:C51)</f>
        <v>0.53740115370177477</v>
      </c>
      <c r="G51" s="14">
        <f>10^((D51-$I$4)/$I$5)</f>
        <v>441.40496056177057</v>
      </c>
      <c r="H51" s="14">
        <f>G51*20</f>
        <v>8828.0992112354106</v>
      </c>
      <c r="I51" s="14">
        <f>H51*50</f>
        <v>441404.96056177054</v>
      </c>
      <c r="J51" s="22">
        <f>I51*2</f>
        <v>882809.92112354108</v>
      </c>
    </row>
    <row r="52" spans="1:24" x14ac:dyDescent="0.3">
      <c r="A52" s="20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</row>
    <row r="53" spans="1:24" x14ac:dyDescent="0.3">
      <c r="A53" s="52" t="s">
        <v>192</v>
      </c>
      <c r="B53" s="55">
        <v>17.77</v>
      </c>
      <c r="C53" s="55">
        <v>17.309999999999999</v>
      </c>
      <c r="D53" s="55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</row>
    <row r="54" spans="1:24" x14ac:dyDescent="0.3">
      <c r="A54" s="20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</row>
    <row r="55" spans="1:24" x14ac:dyDescent="0.3">
      <c r="A55" s="20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</row>
    <row r="56" spans="1:24" x14ac:dyDescent="0.3">
      <c r="A56" s="20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</row>
    <row r="57" spans="1:24" x14ac:dyDescent="0.3">
      <c r="A57" s="20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</row>
    <row r="58" spans="1:24" x14ac:dyDescent="0.3">
      <c r="A58" s="20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</row>
    <row r="59" spans="1:24" x14ac:dyDescent="0.3">
      <c r="A59" s="20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</row>
    <row r="60" spans="1:24" x14ac:dyDescent="0.3">
      <c r="A60" s="20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</row>
    <row r="61" spans="1:24" x14ac:dyDescent="0.3">
      <c r="A61" s="20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</row>
    <row r="62" spans="1:24" x14ac:dyDescent="0.3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</row>
    <row r="63" spans="1:24" x14ac:dyDescent="0.3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</row>
  </sheetData>
  <conditionalFormatting sqref="E62:E1048576">
    <cfRule type="colorScale" priority="4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T18:T29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8:U29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R18:R29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62:U1048576 J3:Q5 G11:P12 H7:Q10 I13:P13">
    <cfRule type="colorScale" priority="6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R32:R39 R26">
    <cfRule type="colorScale" priority="8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R18:R25 R27:R29">
    <cfRule type="colorScale" priority="8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T32:T39">
    <cfRule type="colorScale" priority="8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32:S39">
    <cfRule type="colorScale" priority="89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U32:U39">
    <cfRule type="colorScale" priority="9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R32:R39">
    <cfRule type="colorScale" priority="9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21:M43">
    <cfRule type="colorScale" priority="10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48:J51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L17:L38">
    <cfRule type="colorScale" priority="1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F52:U61">
    <cfRule type="colorScale" priority="10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5" right="0.75" top="1" bottom="1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Figures Mprofundus</vt:lpstr>
      <vt:lpstr>Figures M. Oceanibacter</vt:lpstr>
      <vt:lpstr>All LOG scale</vt:lpstr>
      <vt:lpstr>Sheet1</vt:lpstr>
      <vt:lpstr>qPCR results Methylooceanibacte</vt:lpstr>
      <vt:lpstr>qPCR results OM43</vt:lpstr>
      <vt:lpstr>qPCR results M.Profundus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tim de groot</cp:lastModifiedBy>
  <dcterms:created xsi:type="dcterms:W3CDTF">2022-02-18T12:56:05Z</dcterms:created>
  <dcterms:modified xsi:type="dcterms:W3CDTF">2022-08-30T10:16:14Z</dcterms:modified>
</cp:coreProperties>
</file>